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8월 계약\(0831, 제한경쟁)예비주기관(MTU16V2000M90) 총분해수리(W6)\사전규격공개\"/>
    </mc:Choice>
  </mc:AlternateContent>
  <x:bookViews>
    <x:workbookView xWindow="0" yWindow="0" windowWidth="28545" windowHeight="11325"/>
  </x:bookViews>
  <x:sheets>
    <x:sheet name="갑지" sheetId="1" r:id="rId4"/>
    <x:sheet name="재료비" sheetId="2" r:id="rId5"/>
    <x:sheet name="직접노무비" sheetId="3" r:id="rId6"/>
    <x:sheet name="경비산출내역" sheetId="4" r:id="rId7"/>
    <x:sheet name="외주가공" sheetId="5" r:id="rId8"/>
  </x:sheets>
  <x:externalReferences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</x:externalReferences>
  <x:definedNames>
    <x:definedName name="_">#REF!</x:definedName>
    <x:definedName name="_.">#REF!</x:definedName>
    <x:definedName name="_1">#REF!</x:definedName>
    <x:definedName name="_1_">'[1]YES-T'!#REF!</x:definedName>
    <x:definedName name="_10B1_">#REF!</x:definedName>
    <x:definedName name="_11BR2_" hidden="1">{"'단가'!$B$2:$D$18"}</x:definedName>
    <x:definedName name="_12D1_">#REF!</x:definedName>
    <x:definedName name="_13E1_">#REF!</x:definedName>
    <x:definedName name="_14G__Extr">#REF!</x:definedName>
    <x:definedName name="_15G__Extract">#REF!</x:definedName>
    <x:definedName name="_16K11_">#REF!</x:definedName>
    <x:definedName name="_17K111_">#REF!</x:definedName>
    <x:definedName name="_18K1111_">#REF!</x:definedName>
    <x:definedName name="_19L1_">#REF!</x:definedName>
    <x:definedName name="_2">#REF!</x:definedName>
    <x:definedName name="_2_">#REF!</x:definedName>
    <x:definedName name="_20L2_">#REF!</x:definedName>
    <x:definedName name="_21L3_">#REF!</x:definedName>
    <x:definedName name="_22Q1_">#REF!</x:definedName>
    <x:definedName name="_23Q2_">#REF!</x:definedName>
    <x:definedName name="_24Q3_">#REF!</x:definedName>
    <x:definedName name="_25Q4_">#REF!</x:definedName>
    <x:definedName name="_26Z1_">#REF!</x:definedName>
    <x:definedName name="_3_?">#REF!</x:definedName>
    <x:definedName name="_4_3__Crite">#REF!</x:definedName>
    <x:definedName name="_5_3__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>VLOOKUP(#REF!,'[83]'!DBHAN,3)</x:definedName>
    <x:definedName name="_ENG2">VLOOKUP(#REF!,'[83]'!DBHAN,3)</x:definedName>
    <x:definedName name="_ENG3">VLOOKUP(#REF!,'[83]'!DBHAN,3)</x:definedName>
    <x:definedName name="_Fill" hidden="1">'[//조수신/00-원가계산/JTH/기아정기/다리부품/97/다리부품.XLS]주재료비'!#REF!</x:definedName>
    <x:definedName name="_xlnm._FilterDatabase" localSheetId="1" hidden="1">재료비!$B$3:$G$180</x:definedName>
    <x:definedName name="_xlnm._FilterDatabase" localSheetId="2" hidden="1">직접노무비!$A$3:$F$49</x:definedName>
    <x:definedName name="_xlnm._FilterDatabase" hidden="1">#REF!</x:definedName>
    <x:definedName name="_HAN1">VLOOKUP(#REF!,'[83]'!DBHAN,2)</x:definedName>
    <x:definedName name="_HAN2">VLOOKUP(#REF!,'[83]'!DBHAN,2)</x:definedName>
    <x:definedName name="_HAN3">VLOOKUP(#REF!,'[83]'!DBHAN,2)</x:definedName>
    <x:definedName name="_Key1" hidden="1">'[//강병국/병국/혜송학교방송/혜송학교 경제원 제출.xls]내역서'!#REF!</x:definedName>
    <x:definedName name="_Key2" hidden="1">'[//강병국/병국/혜송학교방송/혜송학교 경제원 제출.xls]내역서'!#REF!</x:definedName>
    <x:definedName name="_KK5000">#REF!</x:definedName>
    <x:definedName name="_kmp16">IF(#REF!&gt;#REF!,#REF!,IF(#REF!&lt;#REF!,#REF!,IF(#REF!=#REF!,#REF!)))</x:definedName>
    <x:definedName name="_MM1">'[C:/이용주/My Documents/Smsc%231(72R)/계약조정(%231)/366정산자료.xls]외자배분'!$E$6</x:definedName>
    <x:definedName name="_MM2">'[C:/이용주/My Documents/Smsc%231(72R)/계약조정(%231)/366정산자료.xls]외자배분'!$F$6</x:definedName>
    <x:definedName name="_Order1" hidden="1">255</x:definedName>
    <x:definedName name="_Order2" hidden="1">255</x:definedName>
    <x:definedName name="_PD1">'[C:/a363154/DATA/외부용/PE/대표/계획/AJ98-J100.xls]환율'!#REF!</x:definedName>
    <x:definedName name="_PP1">#REF!</x:definedName>
    <x:definedName name="_PP2">'[//배병희/김증한/WINDOWS/TEMP/My Documents/공작기계원가계산/2000년관리자료/배부기준/구분손익.XLS]점유면적'!#REF!</x:definedName>
    <x:definedName name="_PP3">'[//배병희/김증한/WINDOWS/TEMP/My Documents/공작기계원가계산/2000년관리자료/배부기준/구분손익.XLS]점유면적'!#REF!</x:definedName>
    <x:definedName name="_Regression_Int" hidden="1">1</x:definedName>
    <x:definedName name="_Sort" hidden="1">'[//강병국/병국/혜송학교방송/혜송학교 경제원 제출.xls]내역서'!#REF!</x:definedName>
    <x:definedName name="_TM1">#REF!</x:definedName>
    <x:definedName name="_TM2">#REF!</x:definedName>
    <x:definedName name="_TT1">'[C:/이용주/My Documents/Smsc%231(72R)/계약조정(%231)/366정산자료.xls]외자배분'!$G$6</x:definedName>
    <x:definedName name="_TT2">'[C:/이용주/My Documents/Smsc%231(72R)/계약조정(%231)/366정산자료.xls]외자배분'!$H$6</x:definedName>
    <x:definedName name="_UD1">'[C:/a363154/DATA/외부용/PE/대표/계획/AJ98-J100.xls]환율'!#REF!</x:definedName>
    <x:definedName name="_YN1">'[C:/a363154/DATA/외부용/PE/대표/계획/AJ98-J100.xls]환율'!#REF!</x:definedName>
    <x:definedName name="【95年">#REF!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>#REF!</x:definedName>
    <x:definedName name="\q">#N/A</x:definedName>
    <x:definedName name="\s">#REF!</x:definedName>
    <x:definedName name="\v">#N/A</x:definedName>
    <x:definedName name="\X">#REF!</x:definedName>
    <x:definedName name="\z">#REF!</x:definedName>
    <x:definedName name="A" localSheetId="0">'[C:/DWP/98해군/갑지.XLS]12V956'!#REF!</x:definedName>
    <x:definedName name="A" localSheetId="3">'[C:/DWP/98해군/갑지.XLS]12V956'!#REF!</x:definedName>
    <x:definedName name="A">'[A:/DWP/98해군/갑지.XLS]12V956'!#REF!</x:definedName>
    <x:definedName name="A2A">'[C:/LH/엔진계산/K1A1/4차양산/견적원가/supply.xls]Attachement #1'!#REF!</x:definedName>
    <x:definedName name="A5D8">#REF!</x:definedName>
    <x:definedName name="aa">#REF!</x:definedName>
    <x:definedName name="AAA">'[//조수신/00-원가계산/원가계산/원가계산-제조/부산직업전문학교/가구/DATA/98-WORK/전기연구소/2MW급전동력구동력IVR/EXCEL/조경내.XLS]건축내역'!#REF!</x:definedName>
    <x:definedName name="AAAA">'[//조수신/00-원가계산/DATA/98-WORK/전기연구소/2MW급전동력구동력IVR/EXCEL/조경내.XLS]건축내역'!#REF!</x:definedName>
    <x:definedName name="AAAAAA" hidden="1">#REF!</x:definedName>
    <x:definedName name="ab">#REF!</x:definedName>
    <x:definedName name="AB_B">#REF!</x:definedName>
    <x:definedName name="AC">'[//Sgfo104/c/My Documents/Smsc_72r/예비품.xls]예비품'!$C$72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Acldlrtdk">#REF!</x:definedName>
    <x:definedName name="AD">'[C:/a363154/DATA/외부용/PE/대표/계획/AJ98-J100.xls]환율'!#REF!</x:definedName>
    <x:definedName name="AD0">'[C:/a363154/Prog/업무/Bmdown/비엠쇼트.XLS]환율'!$I$20</x:definedName>
    <x:definedName name="all">#REF!</x:definedName>
    <x:definedName name="AMT">#REF!</x:definedName>
    <x:definedName name="AS">'[C:/a363154/DATA/외부용/PE/대표/계획/AJ98-J100.xls]환율'!#REF!</x:definedName>
    <x:definedName name="AS0">'[C:/a363154/Prog/업무/Bmdown/비엠쇼트.XLS]환율'!$I$15</x:definedName>
    <x:definedName name="ASDF">'[C:/WINDOWS/Local Settings/Temporary Internet Files/Content.IE5/FGHRJTUD/HDPIC/DOCUMENT/97LOCO.XLS]EQ'!#REF!</x:definedName>
    <x:definedName name="ATS">#REF!</x:definedName>
    <x:definedName name="aut">#REF!</x:definedName>
    <x:definedName name="a합">'[15]94'!#REF!</x:definedName>
    <x:definedName name="B" localSheetId="0">갑지!#REF!</x:definedName>
    <x:definedName name="B" localSheetId="3">#REF!</x:definedName>
    <x:definedName name="B">#REF!</x:definedName>
    <x:definedName name="b_Z___?MP1765">'[C:/MSOFFICE/EXCEL/업무/부장보고.XLS]부서현황'!#REF!</x:definedName>
    <x:definedName name="BASEN">'[C:/LH/엔진계산/K1A1/4차양산/견적원가/supply.xls]Attachement #1'!#REF!</x:definedName>
    <x:definedName name="BB">#REF!</x:definedName>
    <x:definedName name="BBB">'[//조수신/00-원가계산/원가계산/원가계산-제조/부산직업전문학교/가구/DATA/98-WORK/전기연구소/2MW급전동력구동력IVR/EXCEL/조경내.XLS]건축내역'!#REF!</x:definedName>
    <x:definedName name="BC">'[//Sgfo104/c/My Documents/Smsc_72r/예비품.xls]예비품'!$C$75</x:definedName>
    <x:definedName name="BD">'[//Sgfo104/c/My Documents/Smsc_72r/예비품.xls]예비품'!$C$76</x:definedName>
    <x:definedName name="BDCODE">#N/A</x:definedName>
    <x:definedName name="BE">'[//Sgfo104/c/My Documents/Smsc_72r/예비품.xls]예비품'!$C$77</x:definedName>
    <x:definedName name="BF">'[C:/a363154/DATA/외부용/PE/대표/계획/AJ98-J100.xls]환율'!#REF!</x:definedName>
    <x:definedName name="BF0">'[C:/a363154/Prog/업무/Bmdown/비엠쇼트.XLS]환율'!$I$13</x:definedName>
    <x:definedName name="BL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'[C:/업무/임협규/2002년/한국전기연구원/006-내압시험기/DATA/98-WORK/군수사령/TAS-502정산보국전기/EXCEL/조경내.XLS]건축내역'!#REF!</x:definedName>
    <x:definedName name="CD">'[C:/a363154/DATA/외부용/PE/대표/계획/AJ98-J100.xls]환율'!#REF!</x:definedName>
    <x:definedName name="CD0">'[C:/a363154/Prog/업무/Bmdown/비엠쇼트.XLS]환율'!$I$19</x:definedName>
    <x:definedName name="CHF">#REF!</x:definedName>
    <x:definedName name="CN">COUNTIF('[//Wdes110/c/JONG/전산화/HBG/DATA/KTMB/SENDDWG2.XLS]전장품(관리용)'!$L$12:$T$226,#REF!)</x:definedName>
    <x:definedName name="CO">COUNTIF(#REF!,#REF!)</x:definedName>
    <x:definedName name="con">#REF!</x:definedName>
    <x:definedName name="CONFIRM">IF(#REF!='[83]'!NUM,"","FALSE")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0">'[C:/엔진계산/C66/CSP3대/정산/C66갑지.XLS]부대비율'!#REF!</x:definedName>
    <x:definedName name="D" localSheetId="3">'[C:/엔진계산/C66/CSP3대/정산/C66갑지.XLS]부대비율'!#REF!</x:definedName>
    <x:definedName name="D">'[A:/엔진계산/C66/CSP3대/정산/C66갑지.XLS]부대비율'!#REF!</x:definedName>
    <x:definedName name="D_R">#REF!</x:definedName>
    <x:definedName name="DA">#REF!</x:definedName>
    <x:definedName name="danga">'[B:/EXCEL/97BUN/DANGA.XLS]danga'!$A$1:$M$235</x:definedName>
    <x:definedName name="DATA">'[1]YES-T'!$A$22:$BE$355</x:definedName>
    <x:definedName name="DATA_">'[1]YES-T'!$A$22:$BE$401</x:definedName>
    <x:definedName name="_xlnm.Database" localSheetId="0">#REF!</x:definedName>
    <x:definedName name="_xlnm.Database" localSheetId="3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IF(MAX('[//Wdes110/c/JONG/전산화/HBG/DATA/KTMB/SENDDWG2.XLS]전장품(관리용)'!$Z1:$AB1)=0,"",MAX('[//Wdes110/c/JONG/전산화/HBG/DATA/KTMB/SENDDWG2.XLS]전장품(관리용)'!$Z1:$AB1))</x:definedName>
    <x:definedName name="DBHAN">#REF!</x:definedName>
    <x:definedName name="DC">'[22]업무'!#REF!</x:definedName>
    <x:definedName name="DCA_P">ROUND(SUM('[83]'!DCC,'[83]'!DCO,'[83]'!DCN)*100/#REF!,1)</x:definedName>
    <x:definedName name="DCC">#REF!</x:definedName>
    <x:definedName name="DCC_P">ROUND('[83]'!DCC*100/#REF!,1)</x:definedName>
    <x:definedName name="DCN">#REF!</x:definedName>
    <x:definedName name="DCN_P">ROUND('[83]'!DCN*100/#REF!,1)</x:definedName>
    <x:definedName name="DCO">#REF!</x:definedName>
    <x:definedName name="DCO_P">ROUND('[83]'!DCO*100/#REF!,1)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'[C:/WINDOWS/Local Settings/Temporary Internet Files/Content.IE5/FGHRJTUD/HDPIC/DOCUMENT/97LOCO.XLS]EQ'!#REF!</x:definedName>
    <x:definedName name="DK">'[C:/a363154/DATA/외부용/PE/대표/계획/AJ98-J100.xls]환율'!#REF!</x:definedName>
    <x:definedName name="DK0">'[C:/a363154/Prog/업무/Bmdown/비엠쇼트.XLS]환율'!$I$11</x:definedName>
    <x:definedName name="DM">'[C:/a363154/DATA/외부용/PE/대표/계획/AJ98-J100.xls]환율'!#REF!</x:definedName>
    <x:definedName name="DM0">'[C:/a363154/Prog/업무/Bmdown/비엠쇼트.XLS]환율'!$I$7</x:definedName>
    <x:definedName name="e">#REF!</x:definedName>
    <x:definedName name="EE">#REF!</x:definedName>
    <x:definedName name="ef">#REF!</x:definedName>
    <x:definedName name="efb">#REF!</x:definedName>
    <x:definedName name="EINS_AB">'[C:/LH/엔진계산/K1A1/4차양산/견적원가/supply.xls]Attachement #1'!#REF!</x:definedName>
    <x:definedName name="EINS_DB">'[C:/LH/엔진계산/K1A1/4차양산/견적원가/supply.xls]Attachement #1'!#REF!</x:definedName>
    <x:definedName name="EINS_DF">'[C:/LH/엔진계산/K1A1/4차양산/견적원가/supply.xls]Attachement #1'!#REF!</x:definedName>
    <x:definedName name="EINS_EN">'[C:/LH/엔진계산/K1A1/4차양산/견적원가/supply.xls]Attachement #1'!#REF!</x:definedName>
    <x:definedName name="EINS_KR">'[C:/LH/엔진계산/K1A1/4차양산/견적원가/supply.xls]Attachement #1'!#REF!</x:definedName>
    <x:definedName name="EINS_MA">'[C:/LH/엔진계산/K1A1/4차양산/견적원가/supply.xls]Attachement #1'!#REF!</x:definedName>
    <x:definedName name="ENG">VLOOKUP(#REF!,'[83]'!DBHAN,3)</x:definedName>
    <x:definedName name="ertgjhkli">#REF!</x:definedName>
    <x:definedName name="ES">'[//Wddh102/c/HDOFFICE/viewtmp/전성하/HST/My Documents/원가/고속전~2.XLS]매크로'!#REF!</x:definedName>
    <x:definedName name="ESS">'[//Wddh102/c/HDOFFICE/viewtmp/전성하/HST/My Documents/원가/고속전~2.XLS]매크로'!#REF!</x:definedName>
    <x:definedName name="EXTRA">#REF!</x:definedName>
    <x:definedName name="_xlnm.Extract" localSheetId="0">'[C:/98유지/K1EG/원가갑지.XLS]외주가공'!#REF!</x:definedName>
    <x:definedName name="_xlnm.Extract" localSheetId="3">'[C:/98유지/K1EG/원가갑지.XLS]외주가공'!#REF!</x:definedName>
    <x:definedName name="_xlnm.Extract">'[A:/98유지/K1EG/원가갑지.XLS]외주가공'!#REF!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'[G:/limhoon/엔진계산/K77/삼성/6차양산/정산원가.XLS]전체공수'!$A$1:$Q$21</x:definedName>
    <x:definedName name="FD">#REF!</x:definedName>
    <x:definedName name="FDFDFD">'[A:/DATA/98-WORK/전기연구소/2MW급전동력구동력IVR/EXCEL/조경내.XLS]건축내역'!#REF!</x:definedName>
    <x:definedName name="FF">#REF!</x:definedName>
    <x:definedName name="FF0">'[C:/a363154/Prog/업무/Bmdown/비엠쇼트.XLS]환율'!$I$8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'[//Sgdd605/c/HDPIC/DOCUMENT/재료비.97X]재1'!$F$54</x:definedName>
    <x:definedName name="FRF">'[//Sgdd605/c/HDPIC/DOCUMENT/재료비.97X]재1'!$B$54</x:definedName>
    <x:definedName name="G">#REF!</x:definedName>
    <x:definedName name="G_C">#REF!</x:definedName>
    <x:definedName name="g_sort">'[83]'!g_sort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'[C:/이용주/My Documents/Smsc%231(72R)/계약조정(%231)/366정산자료.xls]외자내역'!$M$62</x:definedName>
    <x:definedName name="H">#REF!</x:definedName>
    <x:definedName name="HAN">VLOOKUP(#REF!,'[83]'!DBHAN,2)</x:definedName>
    <x:definedName name="HAUPT">'[C:/LH/엔진계산/K1A1/4차양산/견적원가/supply.xls]Attachement #1'!#REF!</x:definedName>
    <x:definedName name="HD">'[C:/a363154/DATA/외부용/PE/대표/계획/AJ98-J100.xls]환율'!#REF!</x:definedName>
    <x:definedName name="HD0">'[C:/a363154/Prog/업무/Bmdown/비엠쇼트.XLS]환율'!$I$17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'[C:/CHUNG/해양청/월선수금.XLS]월선수금'!#REF!</x:definedName>
    <x:definedName name="IL">'[C:/a363154/DATA/외부용/PE/대표/계획/AJ98-J100.xls]환율'!#REF!</x:definedName>
    <x:definedName name="IL0">'[C:/a363154/Prog/업무/Bmdown/비엠쇼트.XLS]환율'!$I$16</x:definedName>
    <x:definedName name="ilch">'[B:/EXCEL/97BUN/DANGA.XLS]ilch'!$A$3:$M$25</x:definedName>
    <x:definedName name="INPUT">'[1]YES-T'!$A$22:$BE$381</x:definedName>
    <x:definedName name="IRT1RTDKDKGMRKRT">#REF!</x:definedName>
    <x:definedName name="ITEM">'[C:/LH/엔진계산/K1A1/4차양산/견적원가/supply.xls]Attachement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'[30]Sheet1'!$J$22:$J$1045</x:definedName>
    <x:definedName name="JA">#REF!</x:definedName>
    <x:definedName name="jj">#REF!</x:definedName>
    <x:definedName name="JK">#REF!</x:definedName>
    <x:definedName name="JPY">#REF!</x:definedName>
    <x:definedName name="JY">'[C:/이용주/My Documents/Smsc%231(72R)/계약조정(%231)/366정산자료.xls]외자내역'!$M$58</x:definedName>
    <x:definedName name="K">#REF!</x:definedName>
    <x:definedName name="K1_">'[A:/한국원자력연구소/전장기술문서/金太永/엑셀/엑셀/하니스자재(k1).xls]K1자재(3차등)'!$A$1:$G$1657</x:definedName>
    <x:definedName name="K1__">#REF!</x:definedName>
    <x:definedName name="K1_1">#REF!</x:definedName>
    <x:definedName name="k1시간">'[A:/회계팀/기능품정비/2003년기능품정비/조범제/작업시간/2001년도/작업시간판단1.xls]K1CSP-00'!$B$5:$F$74</x:definedName>
    <x:definedName name="K2_">#REF!</x:definedName>
    <x:definedName name="KGGR">'[C:/LH/엔진계산/K1A1/4차양산/견적원가/supply.xls]Attachement #1'!#REF!</x:definedName>
    <x:definedName name="KJHG">#REF!</x:definedName>
    <x:definedName name="KKK">#REF!</x:definedName>
    <x:definedName name="KL">#REF!</x:definedName>
    <x:definedName name="ko">#REF!</x:definedName>
    <x:definedName name="KZ_">'[C:/LH/엔진계산/K1A1/4차양산/견적원가/supply.xls]Attachement #1'!#REF!</x:definedName>
    <x:definedName name="L">#REF!</x:definedName>
    <x:definedName name="L_C">#REF!</x:definedName>
    <x:definedName name="lc">VLOOKUP(#REF!,'[83]'!DBHAN,2)</x:definedName>
    <x:definedName name="Line132_Click">'[//Wdes110/c/JONG/전산화/HBG/대만부2R.XLS]'!Line132_Click</x:definedName>
    <x:definedName name="LKJH">#REF!</x:definedName>
    <x:definedName name="LMG자재">'[C:/CHUNG/해양청/TM/96작생능.XL]96작생능'!#REF!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'[C:/CHUNG/해양청/이용주/1호선ES/1개조인t1.xls]양식'!$C$6</x:definedName>
    <x:definedName name="MN">#REF!</x:definedName>
    <x:definedName name="MNBVCX">#REF!</x:definedName>
    <x:definedName name="module1.bupo_index">'[C:/HOFFICE/TMP/~TMP6653.$$$/포장.xls]'!module1.bupo_index</x:definedName>
    <x:definedName name="module1.dekak">'[C:/HOFFICE/TMP/~TMP6653.$$$/포장.xls]'!module1.dekak</x:definedName>
    <x:definedName name="module1.jiju">'[C:/HOFFICE/TMP/~TMP6653.$$$/포장.xls]'!module1.jiju</x:definedName>
    <x:definedName name="module1.JohapbuhoKaroIndex">'[C:/HOFFICE/TMP/~TMP6653.$$$/포장.xls]'!module1.JohapbuhoKaroIndex</x:definedName>
    <x:definedName name="module1.JohapbuhoSeroIndex">'[C:/HOFFICE/TMP/~TMP6653.$$$/포장.xls]'!module1.JohapbuhoSeroIndex</x:definedName>
    <x:definedName name="module1.m_karo">'[C:/HOFFICE/TMP/~TMP6653.$$$/포장.xls]'!module1.m_karo</x:definedName>
    <x:definedName name="module1.t_karo">'[C:/HOFFICE/TMP/~TMP6653.$$$/포장.xls]'!module1.t_karo</x:definedName>
    <x:definedName name="module1.t_sero">'[C:/HOFFICE/TMP/~TMP6653.$$$/포장.xls]'!module1.t_sero</x:definedName>
    <x:definedName name="module2.Bo_h">'[C:/HOFFICE/TMP/~TMP6653.$$$/포장.xls]'!module2.Bo_h</x:definedName>
    <x:definedName name="module2.Bo_w">'[C:/HOFFICE/TMP/~TMP6653.$$$/포장.xls]'!module2.Bo_w</x:definedName>
    <x:definedName name="module2.Bobachimde_karoHindex">'[C:/HOFFICE/TMP/~TMP6653.$$$/포장.xls]'!module2.Bobachimde_karoHindex</x:definedName>
    <x:definedName name="module2.Bobachimde_karoWindex">'[C:/HOFFICE/TMP/~TMP6653.$$$/포장.xls]'!module2.Bobachimde_karoWindex</x:definedName>
    <x:definedName name="module2.Bobachimde_seroindex">'[C:/HOFFICE/TMP/~TMP6653.$$$/포장.xls]'!module2.Bobachimde_seroindex</x:definedName>
    <x:definedName name="module2.danka">'[C:/HOFFICE/TMP/~TMP6653.$$$/포장.xls]'!module2.danka</x:definedName>
    <x:definedName name="module2.Dekak_n">'[C:/HOFFICE/TMP/~TMP6653.$$$/포장.xls]'!module2.Dekak_n</x:definedName>
    <x:definedName name="module2.Haljeindex">'[C:/HOFFICE/TMP/~TMP6653.$$$/포장.xls]'!module2.Haljeindex</x:definedName>
    <x:definedName name="module2.lotindex">'[C:/HOFFICE/TMP/~TMP6653.$$$/포장.xls]'!module2.lotindex</x:definedName>
    <x:definedName name="module2.pack_karoindex">'[C:/HOFFICE/TMP/~TMP6653.$$$/포장.xls]'!module2.pack_karoindex</x:definedName>
    <x:definedName name="module2.pack_munja">'[C:/HOFFICE/TMP/~TMP6653.$$$/포장.xls]'!module2.pack_munja</x:definedName>
    <x:definedName name="module2.package_tf">'[C:/HOFFICE/TMP/~TMP6653.$$$/포장.xls]'!module2.package_tf</x:definedName>
    <x:definedName name="MONEY">'[37]Y-WORK'!$F$21:$M$1147,'[37]Y-WORK'!$F$1157:$M$1185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>'[C:/WINDOWS/Local Settings/Temporary Internet Files/Content.IE5/FGHRJTUD/WINDOWS/TEMP/WINDOWS/바탕 화면/화차현황/KROFFICE/viewtmp/전석근/차종진행현황/오스트리아/오스트리아2.xls]환율적용표'!$J$6</x:definedName>
    <x:definedName name="N_P">#REF!</x:definedName>
    <x:definedName name="nameeng">IF('[83]'!rowclm=0,VLOOKUP('[//Wdes110/c/JONG/전산화/HBG/60NAEYOK.XLW]회로내역(승인)'!$B1,'[83]'!_DBB1,3),VLOOKUP('[//Wdes110/c/JONG/전산화/HBG/60NAEYOK.XLW]회로내역(승인)'!$B1048576,'[83]'!_DBB1,4))</x:definedName>
    <x:definedName name="NBC">#REF!</x:definedName>
    <x:definedName name="NG">'[C:/a363154/DATA/외부용/PE/대표/계획/AJ98-J100.xls]환율'!#REF!</x:definedName>
    <x:definedName name="NG0">'[C:/a363154/Prog/업무/Bmdown/비엠쇼트.XLS]환율'!$I$18</x:definedName>
    <x:definedName name="night">#REF!</x:definedName>
    <x:definedName name="NK">'[C:/a363154/DATA/외부용/PE/대표/계획/AJ98-J100.xls]환율'!#REF!</x:definedName>
    <x:definedName name="NK0">'[C:/a363154/Prog/업무/Bmdown/비엠쇼트.XLS]환율'!$I$12</x:definedName>
    <x:definedName name="NMB">'[1]YES-T'!#REF!</x:definedName>
    <x:definedName name="NN">'[C:/CHUNG/해양청/이용주/1호선ES/1개조인t1.xls]양식'!$C$7</x:definedName>
    <x:definedName name="NUM">VLOOKUP(#REF!,'[83]'!DBHAN,1)</x:definedName>
    <x:definedName name="numb">IF('[83]'!rowclm=0,VLOOKUP('[//Wdes110/c/JONG/전산화/HBG/60NAEYOK.XLW]회로내역(승인)'!$B1,'[83]'!_DBB1,2),"")</x:definedName>
    <x:definedName name="O">#REF!</x:definedName>
    <x:definedName name="O19.3">'[//K8G8W5/2001년도ES/품목/삼중대지구수리시설/신동아ES/문화내역.XLS]설비'!#REF!</x:definedName>
    <x:definedName name="P">'[C:/WINDOWS/Local Settings/Temporary Internet Files/Content.IE5/FGHRJTUD/WINDOWS/TEMP/WINDOWS/바탕 화면/화차현황/KROFFICE/viewtmp/전석근/차종진행현황/오스트리아/오스트리아2.xls]환율적용표'!$J$7</x:definedName>
    <x:definedName name="P_F">#REF!</x:definedName>
    <x:definedName name="PB_B">#REF!</x:definedName>
    <x:definedName name="PB_B_R">#REF!</x:definedName>
    <x:definedName name="PD">'[C:/a363154/DATA/외부용/PE/대표/계획/AJ98-J100.xls]환율'!#REF!</x:definedName>
    <x:definedName name="PD0">'[C:/a363154/Prog/업무/Bmdown/비엠쇼트.XLS]환율'!$I$6</x:definedName>
    <x:definedName name="PN">#REF!</x:definedName>
    <x:definedName name="PO">#REF!</x:definedName>
    <x:definedName name="POIIUI">'[//8143전석근DR/C/18R/969910.XLS]969910(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'[//8143전석근DR/C/18R/969910.XLS]969910( R)'!#REF!</x:definedName>
    <x:definedName name="pppppp">'[//8143전석근DR/C/18R/969910.XLS]969910(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PRTNAME">#REF!</x:definedName>
    <x:definedName name="Q">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'[A:/한국원자력연구소/전장기술문서/金太永/엑셀/자재LST.XLS]불출요청'!#REF!</x:definedName>
    <x:definedName name="S_F">#REF!</x:definedName>
    <x:definedName name="SA">'[//Wddh102/c/HDOFFICE/viewtmp/전성하/HST/My Documents/고속전철/7월15일/My Documents/객차/대만객차/TRABM6.xls]환율'!$C$6</x:definedName>
    <x:definedName name="SA_P">ROUND(SUM('[83]'!SC,'[83]'!SN,'[83]'!SO)*100/694,1)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>ROUND('[83]'!SC*100/186,1)</x:definedName>
    <x:definedName name="SD">'[C:/a363154/DATA/외부용/PE/대표/계획/AJ98-J100.xls]환율'!#REF!</x:definedName>
    <x:definedName name="SD0">'[C:/a363154/Prog/업무/Bmdown/비엠쇼트.XLS]환율'!$I$14</x:definedName>
    <x:definedName name="SDFGHJ">'[C:/WINDOWS/Local Settings/Temporary Internet Files/Content.IE5/FGHRJTUD/HDPIC/DOCUMENT/97LOCO.XLS]EQ'!#REF!</x:definedName>
    <x:definedName name="SF">'[C:/a363154/DATA/외부용/PE/대표/계획/AJ98-J100.xls]환율'!#REF!</x:definedName>
    <x:definedName name="SF0">'[C:/a363154/Prog/업무/Bmdown/비엠쇼트.XLS]환율'!$I$9</x:definedName>
    <x:definedName name="SH">#REF!</x:definedName>
    <x:definedName name="SK">'[C:/a363154/DATA/외부용/PE/대표/계획/AJ98-J100.xls]환율'!#REF!</x:definedName>
    <x:definedName name="SK0">'[C:/a363154/Prog/업무/Bmdown/비엠쇼트.XLS]환율'!$I$10</x:definedName>
    <x:definedName name="SM">#REF!</x:definedName>
    <x:definedName name="SN">COUNTIF('[//Wdes110/c/JONG/전산화/HBG/DATA/KTMB/SENDDWG2.XLS]전장품(관리용)'!$Z$12:$AB$226,#REF!)</x:definedName>
    <x:definedName name="SN_P">ROUND('[83]'!SN*100/325,1)</x:definedName>
    <x:definedName name="SO">COUNTIF(#REF!,#REF!)</x:definedName>
    <x:definedName name="SO_P">ROUND('[83]'!SO*100/183,1)</x:definedName>
    <x:definedName name="SORTCODE">#N/A</x:definedName>
    <x:definedName name="SS">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'[C:/이용주/My Documents/Smsc%231(72R)/계약조정(%231)/366정산자료.xls]외자배분'!$D$6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>IF('[83]'!ENG='[83]'!HAN,'[83]'!ENG,'[83]'!ENG&amp;" ("&amp;'[83]'!HAN&amp;")")</x:definedName>
    <x:definedName name="TOTALNAME1">IF('[83]'!_ENG1='[83]'!_HAN1,'[83]'!_ENG1,'[83]'!_ENG1&amp;" ("&amp;'[83]'!_HAN1&amp;")")</x:definedName>
    <x:definedName name="TOTALNAME2">IF('[83]'!_ENG2='[83]'!_HAN2,'[83]'!_ENG2,'[83]'!_ENG2&amp;" ("&amp;'[83]'!_HAN2&amp;")")</x:definedName>
    <x:definedName name="TOTALNAME3">IF('[83]'!_ENG3='[83]'!_HAN3,'[83]'!_ENG3,'[83]'!_ENG3&amp;" ("&amp;'[83]'!_HAN3&amp;")")</x:definedName>
    <x:definedName name="u">'[//8143전석근DR/C/18R/969910.XLS]969910( R)'!#REF!</x:definedName>
    <x:definedName name="UA">#REF!</x:definedName>
    <x:definedName name="ud">'[C:/a363154/DATA/외부용/PE/대표/계획/AJ98-J100.xls]환율'!#REF!</x:definedName>
    <x:definedName name="UD0">'[C:/a363154/Prog/업무/Bmdown/비엠쇼트.XLS]환율'!$I$4</x:definedName>
    <x:definedName name="UM">#REF!</x:definedName>
    <x:definedName name="Unix_Sum94">'[15]94'!#REF!</x:definedName>
    <x:definedName name="UP">#REF!</x:definedName>
    <x:definedName name="US">'[C:/이용주/My Documents/Smsc%231(72R)/계약조정(%231)/366정산자료.xls]외자내역'!$M$61</x:definedName>
    <x:definedName name="USD">#REF!</x:definedName>
    <x:definedName name="uu">#REF!</x:definedName>
    <x:definedName name="UUU">#REF!</x:definedName>
    <x:definedName name="uy">'[//8143전석근DR/C/18R/969910.XLS]969910( R)'!#REF!</x:definedName>
    <x:definedName name="vsumUK1RT">#REF!</x:definedName>
    <x:definedName name="vv">#REF!</x:definedName>
    <x:definedName name="wc">'[//배병희/김증한/WINDOWS/TEMP/My Documents/공작기계원가계산/2000년관리자료/WINAPPL/EXCEL/98결산2/재무제표.XLS]시산표'!#REF!</x:definedName>
    <x:definedName name="WEDGE">#REF!</x:definedName>
    <x:definedName name="WIRE">'[30]Sheet1'!$D$3</x:definedName>
    <x:definedName name="wp">#REF!</x:definedName>
    <x:definedName name="WT">#REF!</x:definedName>
    <x:definedName name="WW">#REF!</x:definedName>
    <x:definedName name="X">'[C:/CHUNG/해양청/03TL04.XLS]양식'!$C$13</x:definedName>
    <x:definedName name="X2_" localSheetId="0">#REF!</x:definedName>
    <x:definedName name="X2_" localSheetId="3">#REF!</x:definedName>
    <x:definedName name="X2_">#REF!</x:definedName>
    <x:definedName name="YN">'[C:/a363154/DATA/외부용/PE/대표/계획/AJ98-J100.xls]환율'!#REF!</x:definedName>
    <x:definedName name="YN0">'[C:/a363154/Prog/업무/Bmdown/비엠쇼트.XLS]환율'!$I$5</x:definedName>
    <x:definedName name="Z">#REF!</x:definedName>
    <x:definedName name="ZÄHLER">'[C:/LH/엔진계산/K1A1/4차양산/견적원가/supply.xls]Attachement #1'!#REF!</x:definedName>
    <x:definedName name="ZUSCHL">'[C:/LH/엔진계산/K1A1/4차양산/견적원가/supply.xls]Attachement #1'!#REF!</x:definedName>
    <x:definedName name="ZXC">'[C:/WINDOWS/Local Settings/Temporary Internet Files/Content.IE5/FGHRJTUD/HDPIC/DOCUMENT/97LOCO.XLS]EQ'!#REF!</x:definedName>
    <x:definedName name="ZZ">#REF!</x:definedName>
    <x:definedName name="ㄱ">#REF!</x:definedName>
    <x:definedName name="ㄱㄱ">'[//WFHS107/김민섭/98부서~1/h/중장비공유/My Documents/Book1.xls]Sheet1'!#REF!</x:definedName>
    <x:definedName name="가">'[A:/98유지/K1EG/원가갑지.XLS]외주가공'!#REF!</x:definedName>
    <x:definedName name="가1">#REF!</x:definedName>
    <x:definedName name="가2">#REF!</x:definedName>
    <x:definedName name="가3">#REF!</x:definedName>
    <x:definedName name="가공조립가공">ROUND(SUM('[83]'!DCC,'[83]'!DCO,'[83]'!DCN)*100/#REF!,1)</x:definedName>
    <x:definedName name="가합">'[15]94'!#REF!</x:definedName>
    <x:definedName name="간노2">'[47]건축내역'!#REF!</x:definedName>
    <x:definedName name="간인">#REF!</x:definedName>
    <x:definedName name="간접2">IF(#REF!='[83]'!NUM,"","FALSE")</x:definedName>
    <x:definedName name="간접노무">'[//현호/C/1122-보고서/사전원가/부산직업학교/DATA/98-WORK/전기연구소/2MW급전동력구동력IVR/EXCEL/조경내.XLS]건축내역'!#REF!</x:definedName>
    <x:definedName name="간접노무2">VLOOKUP(#REF!,'[83]'!DBHAN,3)</x:definedName>
    <x:definedName name="간접노무비">#REF!</x:definedName>
    <x:definedName name="간접재료">'[A:/My Documents/원가/유지부품/동명/My Documents/유지부품/동명/02동명K1포탑부품원가-1.xls]간접재료(갑)'!$A$1:$H$43</x:definedName>
    <x:definedName name="감가">#REF!</x:definedName>
    <x:definedName name="감가상각비">'[A:/My Documents/원가/유지부품/동명/My Documents/유지부품/동명/02동명K1포탑부품원가-1.xls]감가상각(집)'!$A$1:$H$43</x:definedName>
    <x:definedName name="감속기1" hidden="1">{"'단가'!$B$2:$D$18"}</x:definedName>
    <x:definedName name="갑지" localSheetId="0">#REF!</x:definedName>
    <x:definedName name="갑지" localSheetId="3">#REF!</x:definedName>
    <x:definedName name="갑지">#REF!</x:definedName>
    <x:definedName name="강">#REF!</x:definedName>
    <x:definedName name="견적단가">#REF!</x:definedName>
    <x:definedName name="경비">#REF!</x:definedName>
    <x:definedName name="경비1">'[A:/제조/크랭크외/EXCEL/조경내.XLS]건축내역'!#REF!</x:definedName>
    <x:definedName name="경비배부율">#REF!</x:definedName>
    <x:definedName name="계약공기">#REF!</x:definedName>
    <x:definedName name="계회서">#REF!</x:definedName>
    <x:definedName name="계획시간">'[A:/회계팀/기능품정비/2003년기능품정비/조범제/작업시간/2001년도/2000년도/00-공수집계.xls]계획시간'!$A$6:$AD$63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'[//Sdmj/c/WINDOWS/EXCEL/KIM.XLS]경산'!#REF!</x:definedName>
    <x:definedName name="공수계">#REF!</x:definedName>
    <x:definedName name="관급">#REF!,#REF!,#REF!</x:definedName>
    <x:definedName name="관리비">#REF!</x:definedName>
    <x:definedName name="관세">'[A:/My Documents/원가/유지부품/동명/My Documents/유지부품/동명/02동명K1포탑부품원가-1.xls]관세(집)'!$A$1:$G$43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'[C:/엔진계산/C66/CSP3대/정산/C66갑지.XLS]부대비율'!#REF!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>ROUND('[83]'!SC*100/186,1)</x:definedName>
    <x:definedName name="기계경비2">ROUND(SUM('[83]'!DCC,'[83]'!DCO,'[83]'!DCN)*100/#REF!,1)</x:definedName>
    <x:definedName name="기계경비산출표">VLOOKUP(#REF!,'[83]'!DBHAN,3)</x:definedName>
    <x:definedName name="기관차">ROUND(SUM('[83]'!DCC,'[83]'!DCO,'[83]'!DCN)*100/#REF!,1)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'[53]직재'!$B$12</x:definedName>
    <x:definedName name="ㄴㅇㄺㄷ">#REF!</x:definedName>
    <x:definedName name="남철우">#REF!</x:definedName>
    <x:definedName name="네로">ROUND(SUM('[83]'!DCC,'[83]'!DCO,'[83]'!DCN)*100/#REF!,1)</x:definedName>
    <x:definedName name="노무비">'[A:/제조/크랭크외/EXCEL/조경내.XLS]건축내역'!#REF!</x:definedName>
    <x:definedName name="노산">ROUND(SUM('[83]'!DCC,'[83]'!DCO,'[83]'!DCN)*100/#REF!,1)</x:definedName>
    <x:definedName name="노산1">ROUND(SUM('[83]'!SC,'[83]'!SN,'[83]'!SO)*100/694,1)</x:definedName>
    <x:definedName name="노설">ROUND('[83]'!DCC*100/#REF!,1)</x:definedName>
    <x:definedName name="ㄷㄷㄷㄷ">#REF!</x:definedName>
    <x:definedName name="다">#REF!</x:definedName>
    <x:definedName name="다짐">'[//ENTO박화식/목차간지/windows/temp/안산설계.XLS]단가산출'!#REF!</x:definedName>
    <x:definedName name="단">#REF!</x:definedName>
    <x:definedName name="단가">#REF!</x:definedName>
    <x:definedName name="단가조사표">#REF!</x:definedName>
    <x:definedName name="단가확인">'[C:/CHUNG/창원시청/한국원자력연구소/DATA/98-WORK/전기연구소/2MW급전동력구동력IVR/EXCEL/조경내.XLS]건축내역'!#REF!</x:definedName>
    <x:definedName name="대15">'[C:/TM/96작생능.XL]96작생능'!#REF!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>#REF!</x:definedName>
    <x:definedName name="레벨">#REF!</x:definedName>
    <x:definedName name="렌치_75IN">#REF!</x:definedName>
    <x:definedName name="로허ㅓㅎ">ROUND('[83]'!DCO*100/#REF!,1)</x:definedName>
    <x:definedName name="ㅁ">'[C:/CHUNG/해양청/ROOM/6호선(현대)/6본내자01.xls]Sheet1'!$F$10</x:definedName>
    <x:definedName name="ㅁ1">'[C:/datax/REPORT/KARI/0KARI(생산성).XLS]TANK견적대지'!#REF!</x:definedName>
    <x:definedName name="ㅁ2">'[//Sdmj/c/WINDOWS/EXCEL/KIM.XLS]경산'!#REF!</x:definedName>
    <x:definedName name="ㅁ331">#REF!</x:definedName>
    <x:definedName name="ㅁ60">'[E:/병아리/KKK.XLS]직노'!#REF!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>#REF!</x:definedName>
    <x:definedName name="몮ㄷㄱ">#REF!</x:definedName>
    <x:definedName name="몰라">#REF!</x:definedName>
    <x:definedName name="물">'[//ENTO박화식/목차간지/WORK/12차.xls]순공사비'!$B$3</x:definedName>
    <x:definedName name="물가">#REF!</x:definedName>
    <x:definedName name="물가순">'[//ENTO박화식/목차간지/windows/temp/설계서/WORK/12차.xls]순공사비'!$B$3</x:definedName>
    <x:definedName name="물가제외순공사비">'[//ENTO박화식/목차간지/windows/temp/설계서/WORK/12차.xls]순공사비'!$B$3</x:definedName>
    <x:definedName name="미수__현황">#REF!</x:definedName>
    <x:definedName name="미입고사급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>'[C:/엔진계산/C66/CSP3대/정산/C66갑지.XLS]부대비율'!#REF!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>ROUND(SUM('[83]'!DCC,'[83]'!DCO,'[83]'!DCN)*100/#REF!,1)</x:definedName>
    <x:definedName name="사용자">ROUND('[83]'!DCC*100/#REF!,1)</x:definedName>
    <x:definedName name="사인일위">#REF!</x:definedName>
    <x:definedName name="사진1" hidden="1">'[H:/JTH/기아정기/다리부품/97/다리부품.XLS]주재료비'!#REF!</x:definedName>
    <x:definedName name="사진2">'[C:/업무/실작성/08년 부품원가/연도별 MTU자작/자작9종(05년).XLS]갑지'!#REF!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'[A:/My Documents/원가/유지부품/동명/My Documents/유지부품/동명/02동명K1포탑부품원가-1.xls]설물(갑)'!$A$1:$G$43</x:definedName>
    <x:definedName name="소재단가">#REF!</x:definedName>
    <x:definedName name="소재실적">#REF!</x:definedName>
    <x:definedName name="수입">'[C:/CHUNG/해양경찰정비창/03정산/제조/크랭크외/EXCEL/조경내.XLS]건축내역'!#REF!</x:definedName>
    <x:definedName name="수입1">#REF!</x:definedName>
    <x:definedName name="수입부품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'[A:/My Documents/원가/유지부품/동명/My Documents/유지부품/동명/02동명K1포탑부품원가-1.xls]수입재료(갑)'!$A$1:$G$45</x:definedName>
    <x:definedName name="수입재료비리스트">'[C:/My Documents/01/DPA/HAWK-CSP/계약원가/기초자료/견적결과종합.xls]주요재료비(원본)'!$A$1:$AB$358</x:definedName>
    <x:definedName name="수입품">#REF!</x:definedName>
    <x:definedName name="수정경비">#REF!</x:definedName>
    <x:definedName name="수출">'[//WDDH116/생산통합/SHONYANGHO/사업계획/사업계획/99년계획(최종).xls]99 조정금액'!$AB$13</x:definedName>
    <x:definedName name="순번">#REF!</x:definedName>
    <x:definedName name="순번선택">#REF!</x:definedName>
    <x:definedName name="순서">#REF!</x:definedName>
    <x:definedName name="시리얼">#REF!</x:definedName>
    <x:definedName name="시작">#REF!</x:definedName>
    <x:definedName name="실적">'[A:/03년업무/k1a1 폴더/3차양산/업체별자료/3차계약동명/WINDOWS/Local Settings/Temporary Internet Files/Content.IE5/6HSPSD0D/수입부품비.xls]1차정산실적'!$D$6:$L$538</x:definedName>
    <x:definedName name="실적공수">'[A:/03년업무/k1a1 폴더/3차양산/업체별자료/3차계약동명/조범제/작업시간/2000년도/00-공수집계-CSP제출.xls]작업시간'!$C$8:$I$35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'[C:/WINDOWS/Local Settings/Temporary Internet Files/Content.IE5/FGHRJTUD/HDPIC/DOCUMENT/97LOCO.XLS]EQ'!#REF!</x:definedName>
    <x:definedName name="야근수당">#REF!</x:definedName>
    <x:definedName name="업">#REF!</x:definedName>
    <x:definedName name="예상수량">#REF!</x:definedName>
    <x:definedName name="와실라" hidden="1">{"'단가'!$B$2:$D$18"}</x:definedName>
    <x:definedName name="외주">#REF!</x:definedName>
    <x:definedName name="외주1">#REF!</x:definedName>
    <x:definedName name="외주가공비">'[A:/My Documents/원가/유지부품/동명/My Documents/유지부품/동명/02동명K1포탑부품원가-1.xls]외주가공(갑)'!$A$1:$F$43</x:definedName>
    <x:definedName name="외주단가">#REF!</x:definedName>
    <x:definedName name="외주비">'[47]건축내역'!#REF!</x:definedName>
    <x:definedName name="외화단가">#REF!</x:definedName>
    <x:definedName name="요">'[C:/98유지/K1EG/원가갑지.XLS]외주가공'!#REF!</x:definedName>
    <x:definedName name="요약">'[C:/엔진계산/C66/CSP3대/정산/C66갑지.XLS]부대비율'!#REF!</x:definedName>
    <x:definedName name="용역목차">'[C:/원가계산/원가계산-제조/부산시 교육청/온수보~1/제조/철도차량/공기제동장치외14종/EXCEL/조경내.XLS]건축내역'!#REF!</x:definedName>
    <x:definedName name="원">#REF!</x:definedName>
    <x:definedName name="원가갑지">#REF!</x:definedName>
    <x:definedName name="유효">#REF!</x:definedName>
    <x:definedName name="이름충돌">'[//ENTO박화식/목차간지/99ele/반월건설/교통신호등/감사후발주.xls]단가산출'!#REF!</x:definedName>
    <x:definedName name="이상">#REF!</x:definedName>
    <x:definedName name="이윤">#REF!</x:definedName>
    <x:definedName name="이전실적조회">'[A:/03년업무/k1a1 폴더/3차양산/업체별자료/3차계약동명/CDROM/작업시간/1999공수.XLS]집-년간총율'!$B$7:$H$42</x:definedName>
    <x:definedName name="인건비">#REF!</x:definedName>
    <x:definedName name="인부">#REF!</x:definedName>
    <x:definedName name="인쇄영역">#REF!</x:definedName>
    <x:definedName name="일위대가">VLOOKUP(#REF!,'[83]'!DBHAN,3)</x:definedName>
    <x:definedName name="일위대가표">ROUND(SUM('[83]'!DCC,'[83]'!DCO,'[83]'!DCN)*100/#REF!,1)</x:definedName>
    <x:definedName name="일의01">'[E:/병아리/KKK.XLS]직노'!#REF!</x:definedName>
    <x:definedName name="임시">#REF!</x:definedName>
    <x:definedName name="입고0307">#REF!</x:definedName>
    <x:definedName name="ㅈㄷ">'[//K8G8W5/2001년도ES/품목/상동지구/상동지구(9609-9709)/신동아ES/토목.XLS]일위집계(기존)'!#REF!</x:definedName>
    <x:definedName name="ㅈㄷㄱㄳ">#REF!</x:definedName>
    <x:definedName name="ㅈㅈ">'[73]건축내역'!#REF!</x:definedName>
    <x:definedName name="자가내역">#REF!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>'[A:/03년업무/k1a1 폴더/3차양산/업체별자료/3차계약동명/yys/K-1/K1비축/기타원가.XLS]제조집계(상각)'!#REF!</x:definedName>
    <x:definedName name="재고">#REF!</x:definedName>
    <x:definedName name="재료">#REF!</x:definedName>
    <x:definedName name="재료비">'[B:/EXCEL/조경내.XLS]건축내역'!#REF!</x:definedName>
    <x:definedName name="재료비2">#REF!</x:definedName>
    <x:definedName name="재료비단가차이">#REF!</x:definedName>
    <x:definedName name="재료비집계표">'[A:/DATA/98-WORK/군수사령/TAS-502정산보국전기/EXCEL/조경내.XLS]건축내역'!#REF!</x:definedName>
    <x:definedName name="재료집계">#REF!</x:definedName>
    <x:definedName name="재질">#REF!</x:definedName>
    <x:definedName name="재질선택">#REF!</x:definedName>
    <x:definedName name="쟁료비">'[A:/제조/크랭크외/EXCEL/조경내.XLS]건축내역'!#REF!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>'[C:/DWP/98해군/갑지.XLS]12V956'!#REF!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'[//김석곤부장/C/시공작업/수니/차주임/KKK.XLS]직노'!#REF!</x:definedName>
    <x:definedName name="총">ROUND('[83]'!DCO*100/#REF!,1)</x:definedName>
    <x:definedName name="총괄">'[//조수신/001-2001-보/사전원가/77777-군수사/김기원/제조/크랭크외/EXCEL/조경내.XLS]건축내역'!#REF!</x:definedName>
    <x:definedName name="총괄표">'[//김석곤부장/C/시공작업/수니/차주임/KKK.XLS]직노'!#REF!</x:definedName>
    <x:definedName name="총소요량">#REF!</x:definedName>
    <x:definedName name="총합계">ROUND(SUM('[83]'!DCC,'[83]'!DCO,'[83]'!DCN)*100/#REF!,1)</x:definedName>
    <x:definedName name="ㅋ">#REF!</x:definedName>
    <x:definedName name="ㅋㅋ">#REF!</x:definedName>
    <x:definedName name="퀛Y">'[//Sgdd605/c/HDPIC/VIEWTMP/DATA/NEW/1956대/EXCEL/리포트/간접집계.XLS]경비공통'!#REF!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>ROUND(SUM('[83]'!DCC,'[83]'!DCO,'[83]'!DCN)*100/#REF!,1)</x:definedName>
    <x:definedName name="평강건설">#REF!</x:definedName>
    <x:definedName name="평화통일">#REF!</x:definedName>
    <x:definedName name="평화통일1">'[C:/Documents and Settings/stx/Local Settings/Temporary Internet Files/Content.IE5/8L0N8307/My Documents/원가/유지부품/동명/My Documents/유지부품/동명/02동명K1포탑부품원가-1.xls]간접재료(갑)'!$A$1:$H$43</x:definedName>
    <x:definedName name="포장재료비">'[A:/My Documents/원가/유지부품/동명/My Documents/유지부품/동명/02동명K1포탑부품원가-1.xls]포장재료(갑)'!$A$1:$G$43</x:definedName>
    <x:definedName name="표">#REF!</x:definedName>
    <x:definedName name="표지1">'[C:/WINDOWS/Local Settings/Temporary Internet Files/Content.IE5/FGHRJTUD/HDPIC/VIEWTMP/969910.XLS]969910(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'[C:/WINDOWS/Local Settings/Temporary Internet Files/Content.IE5/FGHRJTUD/HDPIC/VIEWTMP/969910.XLS]969910(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'[C:/97Cms-es/SINDONG/설비.XLS]설비'!$J$2234</x:definedName>
    <x:definedName name="_xlnm.Print_Area">#REF!</x:definedName>
    <x:definedName name="_xlnm.Print_Area" localSheetId="1">재료비!$A$1:$G$202</x:definedName>
    <x:definedName name="_xlnm.Print_Area" localSheetId="3">경비산출내역!$A$1:$E$31</x:definedName>
    <x:definedName name="_xlnm.Print_Titles">#REF!</x:definedName>
    <x:definedName name="_xlnm.Print_Titles" localSheetId="1">재료비!$1:$3</x:definedName>
    <x:definedName name="_xlnm.Print_Titles" localSheetId="2">직접노무비!$1:$3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<x:sst xmlns:r="http://schemas.openxmlformats.org/officeDocument/2006/relationships" xmlns:c="http://schemas.openxmlformats.org/drawingml/2006/chart" xmlns:x="http://schemas.openxmlformats.org/spreadsheetml/2006/main" count="991" uniqueCount="404">
  <x:si>
    <x:t>018642015_KOR</x:t>
  </x:si>
  <x:si>
    <x:t>VALVE COOLET</x:t>
  </x:si>
  <x:si>
    <x:t>품          명</x:t>
  </x:si>
  <x:si>
    <x:t>SLOTTED SPRING PIN</x:t>
  </x:si>
  <x:si>
    <x:t>INSULATIONG MOLDING</x:t>
  </x:si>
  <x:si>
    <x:t>000000000671_KOR</x:t>
  </x:si>
  <x:si>
    <x:t>ORIFICE(65*20*6T)</x:t>
  </x:si>
  <x:si>
    <x:t>ACTUATING CYLINDER</x:t>
  </x:si>
  <x:si>
    <x:t>VALVE SEAT INSERT</x:t>
  </x:si>
  <x:si>
    <x:t>FUEL INJECTOR PUMP</x:t>
  </x:si>
  <x:si>
    <x:t>REPAIR KIT 1 (T/C)</x:t>
  </x:si>
  <x:si>
    <x:t>CLAMPING ELEMENT</x:t>
  </x:si>
  <x:si>
    <x:t>900288072004_KOR</x:t>
  </x:si>
  <x:si>
    <x:t>5369970234-1_KOR</x:t>
  </x:si>
  <x:si>
    <x:t>THERMAL ACTUATOR</x:t>
  </x:si>
  <x:si>
    <x:t>8692030126/20-2_KOR</x:t>
  </x:si>
  <x:si>
    <x:t>TENSIONING ROLLER</x:t>
  </x:si>
  <x:si>
    <x:t>4. 엔진 주요구성품 분해작업</x:t>
  </x:si>
  <x:si>
    <x:t>SCREW-IN RESTRICTOR</x:t>
  </x:si>
  <x:si>
    <x:t>RESILIENT ELEMENT</x:t>
  </x:si>
  <x:si>
    <x:t>PRESSURE PIPE NECK</x:t>
  </x:si>
  <x:si>
    <x:t>BEARING LOWER MAIN</x:t>
  </x:si>
  <x:si>
    <x:t>WASHER THRUST STD</x:t>
  </x:si>
  <x:si>
    <x:t>PROTECTIVE SLEEVE</x:t>
  </x:si>
  <x:si>
    <x:t>23523779/20-11_KOR</x:t>
  </x:si>
  <x:si>
    <x:t>000000000020_KOR</x:t>
  </x:si>
  <x:si>
    <x:t>8692030125/20-1_KOR</x:t>
  </x:si>
  <x:si>
    <x:t>000000000667_KOR</x:t>
  </x:si>
  <x:si>
    <x:t>FILTER EASY CHANGE</x:t>
  </x:si>
  <x:si>
    <x:t>8692030127/20-3_KOR</x:t>
  </x:si>
  <x:si>
    <x:t>10. 전기, 전자 배선 조립</x:t>
  </x:si>
  <x:si>
    <x:t>CAP RADIATOR PRESS</x:t>
  </x:si>
  <x:si>
    <x:t>REPAIR KIT 2 (T/C)</x:t>
  </x:si>
  <x:si>
    <x:t>F/W PUMP REPAIR KIT</x:t>
  </x:si>
  <x:si>
    <x:t>6. 구동부품 계측작업 (피스톤 크라운, 컨넥팅로드, 피스톤핀,캠샤프트)</x:t>
  </x:si>
  <x:si>
    <x:t>INSULATION FOR GAS OUTLET PIPE</x:t>
  </x:si>
  <x:si>
    <x:t>이      윤(10%)</x:t>
  </x:si>
  <x:si>
    <x:t>3. 전기, 전자 배선 분리</x:t>
  </x:si>
  <x:si>
    <x:t>IMPELLER (청수)</x:t>
  </x:si>
  <x:si>
    <x:t>700429118000</x:t>
  </x:si>
  <x:si>
    <x:t>8. 엔진 대조립(실린더블록, 전부하우징, 실린더헤드, 크랭크샤프트, 배기관 등)</x:t>
  </x:si>
  <x:si>
    <x:t>4570530001(X51604100025)</x:t>
  </x:si>
  <x:si>
    <x:t>INSERT VALVE SEAT INTAKE</x:t>
  </x:si>
  <x:si>
    <x:t>VALVE ASM OIL PRESS RELIEF</x:t>
  </x:si>
  <x:si>
    <x:t>DAMPER PART KIT</x:t>
  </x:si>
  <x:si>
    <x:t>700429021002</x:t>
  </x:si>
  <x:si>
    <x:t>XP52203500027</x:t>
  </x:si>
  <x:si>
    <x:t>700429028002</x:t>
  </x:si>
  <x:si>
    <x:t>007603008109</x:t>
  </x:si>
  <x:si>
    <x:t>700294015004</x:t>
  </x:si>
  <x:si>
    <x:t>700429030002</x:t>
  </x:si>
  <x:si>
    <x:t>700429038001</x:t>
  </x:si>
  <x:si>
    <x:t>700429014002</x:t>
  </x:si>
  <x:si>
    <x:t>700368055001</x:t>
  </x:si>
  <x:si>
    <x:t>700429045000</x:t>
  </x:si>
  <x:si>
    <x:t>700429020003</x:t>
  </x:si>
  <x:si>
    <x:t>X53608400007</x:t>
  </x:si>
  <x:si>
    <x:t>700429115001</x:t>
  </x:si>
  <x:si>
    <x:t>700429098001</x:t>
  </x:si>
  <x:si>
    <x:t>700429090000</x:t>
  </x:si>
  <x:si>
    <x:t>GASKET FOR FUEL</x:t>
  </x:si>
  <x:si>
    <x:t>700429013001</x:t>
  </x:si>
  <x:si>
    <x:t>700429110002</x:t>
  </x:si>
  <x:si>
    <x:t>700429019000</x:t>
  </x:si>
  <x:si>
    <x:t>700429032003</x:t>
  </x:si>
  <x:si>
    <x:t>900288072004-2</x:t>
  </x:si>
  <x:si>
    <x:t>700429085002</x:t>
  </x:si>
  <x:si>
    <x:t>700429084000</x:t>
  </x:si>
  <x:si>
    <x:t>CONROD BEARING</x:t>
  </x:si>
  <x:si>
    <x:t>700429432000</x:t>
  </x:si>
  <x:si>
    <x:t>271511030000</x:t>
  </x:si>
  <x:si>
    <x:t>007603018104</x:t>
  </x:si>
  <x:si>
    <x:t>0001420620-A</x:t>
  </x:si>
  <x:si>
    <x:t>700429105000</x:t>
  </x:si>
  <x:si>
    <x:t>규           격</x:t>
  </x:si>
  <x:si>
    <x:t>700429070000</x:t>
  </x:si>
  <x:si>
    <x:t>700429040001</x:t>
  </x:si>
  <x:si>
    <x:t>EXHAUST VALVE</x:t>
  </x:si>
  <x:si>
    <x:t>0001420620-B</x:t>
  </x:si>
  <x:si>
    <x:t>700429050006</x:t>
  </x:si>
  <x:si>
    <x:t>700429175000</x:t>
  </x:si>
  <x:si>
    <x:t>700429050003</x:t>
  </x:si>
  <x:si>
    <x:t>700429090003</x:t>
  </x:si>
  <x:si>
    <x:t>917003036005</x:t>
  </x:si>
  <x:si>
    <x:t>700429080002</x:t>
  </x:si>
  <x:si>
    <x:t>007603012111</x:t>
  </x:si>
  <x:si>
    <x:t>7. 실린더헤드 분해, 조립</x:t>
  </x:si>
  <x:si>
    <x:t>700429090005</x:t>
  </x:si>
  <x:si>
    <x:t xml:space="preserve">직 접 노 무 비    </x:t>
  </x:si>
  <x:si>
    <x:t>700429035000</x:t>
  </x:si>
  <x:si>
    <x:t>700429060002</x:t>
  </x:si>
  <x:si>
    <x:t>915047004100</x:t>
  </x:si>
  <x:si>
    <x:t>주기관 중요부품 MT검사</x:t>
  </x:si>
  <x:si>
    <x:t>271511040002</x:t>
  </x:si>
  <x:si>
    <x:t>700429036000</x:t>
  </x:si>
  <x:si>
    <x:t>RING SCRAPER</x:t>
  </x:si>
  <x:si>
    <x:t>007603030101</x:t>
  </x:si>
  <x:si>
    <x:t>TSEALING RING</x:t>
  </x:si>
  <x:si>
    <x:t>700429076000</x:t>
  </x:si>
  <x:si>
    <x:t>CLAMPING RING</x:t>
  </x:si>
  <x:si>
    <x:t>RUBBER GASKET</x:t>
  </x:si>
  <x:si>
    <x:t xml:space="preserve">직접재료비 산출명세서 </x:t>
  </x:si>
  <x:si>
    <x:t>700429120002</x:t>
  </x:si>
  <x:si>
    <x:t xml:space="preserve">GASKET OIL PAN </x:t>
  </x:si>
  <x:si>
    <x:t>700429148001</x:t>
  </x:si>
  <x:si>
    <x:t>X53101300001</x:t>
  </x:si>
  <x:si>
    <x:t>RUBBER MOUNT</x:t>
  </x:si>
  <x:si>
    <x:t xml:space="preserve">PLAT BUSHING </x:t>
  </x:si>
  <x:si>
    <x:t>007603014102</x:t>
  </x:si>
  <x:si>
    <x:t>RUBBER SLEEVE</x:t>
  </x:si>
  <x:si>
    <x:t>2. 엔진 악세서리 분해작업</x:t>
  </x:si>
  <x:si>
    <x:t>주기관 실린더블록 3차원검사</x:t>
  </x:si>
  <x:si>
    <x:t>700429028005</x:t>
  </x:si>
  <x:si>
    <x:t>인       공</x:t>
  </x:si>
  <x:si>
    <x:t>재   료   비</x:t>
  </x:si>
  <x:si>
    <x:t>ULTRA-3000</x:t>
  </x:si>
  <x:si>
    <x:t>합      계</x:t>
  </x:si>
  <x:si>
    <x:t>기타법정경비</x:t>
  </x:si>
  <x:si>
    <x:t>엔진 도장</x:t>
  </x:si>
  <x:si>
    <x:t>세금과공과</x:t>
  </x:si>
  <x:si>
    <x:t>외주가공비</x:t>
  </x:si>
  <x:si>
    <x:t>소    계</x:t>
  </x:si>
  <x:si>
    <x:t>도서인쇄비</x:t>
  </x:si>
  <x:si>
    <x:t>지급임차료</x:t>
  </x:si>
  <x:si>
    <x:t>공사원가합계</x:t>
  </x:si>
  <x:si>
    <x:t>MTU 전용</x:t>
  </x:si>
  <x:si>
    <x:t>시험검사비</x:t>
  </x:si>
  <x:si>
    <x:t>소  계</x:t>
  </x:si>
  <x:si>
    <x:t>(별표 1)</x:t>
  </x:si>
  <x:si>
    <x:t>기계기술자</x:t>
  </x:si>
  <x:si>
    <x:t>구    분</x:t>
  </x:si>
  <x:si>
    <x:t>LHC-3S</x:t>
  </x:si>
  <x:si>
    <x:t>폐기물처리비</x:t>
  </x:si>
  <x:si>
    <x:t>부품조립원</x:t>
  </x:si>
  <x:si>
    <x:t>11. 포장</x:t>
  </x:si>
  <x:si>
    <x:t>가스켓실란트</x:t>
  </x:si>
  <x:si>
    <x:t>기계물품포장원</x:t>
  </x:si>
  <x:si>
    <x:t>세 전 원 가</x:t>
  </x:si>
  <x:si>
    <x:t>수리수선비</x:t>
  </x:si>
  <x:si>
    <x:t>전기기사</x:t>
  </x:si>
  <x:si>
    <x:t>작업반장</x:t>
  </x:si>
  <x:si>
    <x:t>경비 산출내역</x:t>
  </x:si>
  <x:si>
    <x:t>감가상각비</x:t>
  </x:si>
  <x:si>
    <x:t>윤활유방청제</x:t>
  </x:si>
  <x:si>
    <x:t>재료비+노무비</x:t>
  </x:si>
  <x:si>
    <x:t>안전관리비</x:t>
  </x:si>
  <x:si>
    <x:t>카본제거제</x:t>
  </x:si>
  <x:si>
    <x:t>금  액</x:t>
  </x:si>
  <x:si>
    <x:t>15W-40</x:t>
  </x:si>
  <x:si>
    <x:t>소   계</x:t>
  </x:si>
  <x:si>
    <x:t>특허권 사용료</x:t>
  </x:si>
  <x:si>
    <x:t>합   계</x:t>
  </x:si>
  <x:si>
    <x:t>합  계</x:t>
  </x:si>
  <x:si>
    <x:t>WD40</x:t>
  </x:si>
  <x:si>
    <x:t>록타이트</x:t>
  </x:si>
  <x:si>
    <x:t>지급수수료</x:t>
  </x:si>
  <x:si>
    <x:t>공업배관원</x:t>
  </x:si>
  <x:si>
    <x:t>압출기조작원</x:t>
  </x:si>
  <x:si>
    <x:t>복리후생비</x:t>
  </x:si>
  <x:si>
    <x:t>HOSE</x:t>
  </x:si>
  <x:si>
    <x:t xml:space="preserve">CLAMP </x:t>
  </x:si>
  <x:si>
    <x:t>RING</x:t>
  </x:si>
  <x:si>
    <x:t>ROLL</x:t>
  </x:si>
  <x:si>
    <x:t>제 조 원 가</x:t>
  </x:si>
  <x:si>
    <x:t>금  액(원)</x:t>
  </x:si>
  <x:si>
    <x:t>안전관리사</x:t>
  </x:si>
  <x:si>
    <x:t>소모품비</x:t>
  </x:si>
  <x:si>
    <x:t>연구개발비</x:t>
  </x:si>
  <x:si>
    <x:t>PLUG</x:t>
  </x:si>
  <x:si>
    <x:t>TC-T800</x:t>
  </x:si>
  <x:si>
    <x:t>육상시운전</x:t>
  </x:si>
  <x:si>
    <x:t>총  원  가</x:t>
  </x:si>
  <x:si>
    <x:t>UNION</x:t>
  </x:si>
  <x:si>
    <x:t>CLAMP</x:t>
  </x:si>
  <x:si>
    <x:t>JSK0055</x:t>
  </x:si>
  <x:si>
    <x:t>단  가</x:t>
  </x:si>
  <x:si>
    <x:t>수도광열비</x:t>
  </x:si>
  <x:si>
    <x:t>직노의 10%</x:t>
  </x:si>
  <x:si>
    <x:t>외경 인서트</x:t>
  </x:si>
  <x:si>
    <x:t>프라이머 4L</x:t>
  </x:si>
  <x:si>
    <x:t>HP LINE</x:t>
  </x:si>
  <x:si>
    <x:t>선반기조작원</x:t>
  </x:si>
  <x:si>
    <x:t>GASKET</x:t>
  </x:si>
  <x:si>
    <x:t>중기계조립원</x:t>
  </x:si>
  <x:si>
    <x:t>기계장치정비원</x:t>
  </x:si>
  <x:si>
    <x:t>O-RING</x:t>
  </x:si>
  <x:si>
    <x:t>비  고</x:t>
  </x:si>
  <x:si>
    <x:t>700429054000</x:t>
  </x:si>
  <x:si>
    <x:t>X53107700002</x:t>
  </x:si>
  <x:si>
    <x:t>IMPELLER (해수)</x:t>
  </x:si>
  <x:si>
    <x:t>5362032422_KOR</x:t>
  </x:si>
  <x:si>
    <x:t>에나멜E46681(하늘색)</x:t>
  </x:si>
  <x:si>
    <x:t>007603010110</x:t>
  </x:si>
  <x:si>
    <x:t>EXHAUST ELBOW</x:t>
  </x:si>
  <x:si>
    <x:t>700429037001</x:t>
  </x:si>
  <x:si>
    <x:t>915013032003</x:t>
  </x:si>
  <x:si>
    <x:t>PUMP ASM OIL</x:t>
  </x:si>
  <x:si>
    <x:t>X53699100054</x:t>
  </x:si>
  <x:si>
    <x:t>SEALING RING</x:t>
  </x:si>
  <x:si>
    <x:t>SEALING PASTE</x:t>
  </x:si>
  <x:si>
    <x:t>700429038000</x:t>
  </x:si>
  <x:si>
    <x:t>CYLINDER LINER</x:t>
  </x:si>
  <x:si>
    <x:t>700429046001</x:t>
  </x:si>
  <x:si>
    <x:t>9. 엔진 악세서리 조립</x:t>
  </x:si>
  <x:si>
    <x:t>700429075001</x:t>
  </x:si>
  <x:si>
    <x:t>700429065002</x:t>
  </x:si>
  <x:si>
    <x:t>700429057001</x:t>
  </x:si>
  <x:si>
    <x:t>007603012106</x:t>
  </x:si>
  <x:si>
    <x:t>271511060000</x:t>
  </x:si>
  <x:si>
    <x:t>705057013000</x:t>
  </x:si>
  <x:si>
    <x:t>700429036001</x:t>
  </x:si>
  <x:si>
    <x:t>271511055000</x:t>
  </x:si>
  <x:si>
    <x:t>007603010107</x:t>
  </x:si>
  <x:si>
    <x:t>4571410080</x:t>
  </x:si>
  <x:si>
    <x:t>5360520180</x:t>
  </x:si>
  <x:si>
    <x:t>5410160421</x:t>
  </x:si>
  <x:si>
    <x:t>5052030580</x:t>
  </x:si>
  <x:si>
    <x:t>0180941002</x:t>
  </x:si>
  <x:si>
    <x:t>5062031080</x:t>
  </x:si>
  <x:si>
    <x:t>5360130280</x:t>
  </x:si>
  <x:si>
    <x:t>5360980218</x:t>
  </x:si>
  <x:si>
    <x:t>0021805101</x:t>
  </x:si>
  <x:si>
    <x:t>노   무   비</x:t>
  </x:si>
  <x:si>
    <x:t>X00009491</x:t>
  </x:si>
  <x:si>
    <x:t>5360150280</x:t>
  </x:si>
  <x:si>
    <x:t>5410180233</x:t>
  </x:si>
  <x:si>
    <x:t>531SK1170</x:t>
  </x:si>
  <x:si>
    <x:t>5361420480</x:t>
  </x:si>
  <x:si>
    <x:t>직 접 노 무 비</x:t>
  </x:si>
  <x:si>
    <x:t>구       분</x:t>
  </x:si>
  <x:si>
    <x:t>부 가 세(10%)</x:t>
  </x:si>
  <x:si>
    <x:t>DIAPHRAGM</x:t>
  </x:si>
  <x:si>
    <x:t>여비,교통비,통신비</x:t>
  </x:si>
  <x:si>
    <x:t>5361840680</x:t>
  </x:si>
  <x:si>
    <x:t>5362010907</x:t>
  </x:si>
  <x:si>
    <x:t>5410110059</x:t>
  </x:si>
  <x:si>
    <x:t>일반 관리비(5%)</x:t>
  </x:si>
  <x:si>
    <x:t>절      사</x:t>
  </x:si>
  <x:si>
    <x:t>0249975047</x:t>
  </x:si>
  <x:si>
    <x:t>0031845301</x:t>
  </x:si>
  <x:si>
    <x:t>제품검사및조정원</x:t>
  </x:si>
  <x:si>
    <x:t>금  액 (원)</x:t>
  </x:si>
  <x:si>
    <x:t>밸브가이드 가공</x:t>
  </x:si>
  <x:si>
    <x:t>5361550001</x:t>
  </x:si>
  <x:si>
    <x:t>LEVER ASM</x:t>
  </x:si>
  <x:si>
    <x:t>X00028539</x:t>
  </x:si>
  <x:si>
    <x:t>06410640</x:t>
  </x:si>
  <x:si>
    <x:t>단  가 (원)</x:t>
  </x:si>
  <x:si>
    <x:t>간 접 노 무 비</x:t>
  </x:si>
  <x:si>
    <x:t>직 접 재 료 비</x:t>
  </x:si>
  <x:si>
    <x:t>8370180080</x:t>
  </x:si>
  <x:si>
    <x:t>THERMOSTAT</x:t>
  </x:si>
  <x:si>
    <x:t>5361420458</x:t>
  </x:si>
  <x:si>
    <x:t>0052030575</x:t>
  </x:si>
  <x:si>
    <x:t>5410530226</x:t>
  </x:si>
  <x:si>
    <x:t>5360110359</x:t>
  </x:si>
  <x:si>
    <x:t>5361420358</x:t>
  </x:si>
  <x:si>
    <x:t>0002000770</x:t>
  </x:si>
  <x:si>
    <x:t>5360780480</x:t>
  </x:si>
  <x:si>
    <x:t>X00048305</x:t>
  </x:si>
  <x:si>
    <x:t>0139973992</x:t>
  </x:si>
  <x:si>
    <x:t>VALVE GUIDE</x:t>
  </x:si>
  <x:si>
    <x:t>5410530532</x:t>
  </x:si>
  <x:si>
    <x:t xml:space="preserve"> O-RING </x:t>
  </x:si>
  <x:si>
    <x:t>5360320014</x:t>
  </x:si>
  <x:si>
    <x:t>HOSE RUBBER</x:t>
  </x:si>
  <x:si>
    <x:t>0000533558</x:t>
  </x:si>
  <x:si>
    <x:t>5419970445</x:t>
  </x:si>
  <x:si>
    <x:t>5360382410</x:t>
  </x:si>
  <x:si>
    <x:t>5361800515</x:t>
  </x:si>
  <x:si>
    <x:t>8692010025</x:t>
  </x:si>
  <x:si>
    <x:t>0052032775</x:t>
  </x:si>
  <x:si>
    <x:t>5410532730</x:t>
  </x:si>
  <x:si>
    <x:t>BANJO SCREW</x:t>
  </x:si>
  <x:si>
    <x:t>INLET VALVE</x:t>
  </x:si>
  <x:si>
    <x:t>RIBBED BELT</x:t>
  </x:si>
  <x:si>
    <x:t>5600511280</x:t>
  </x:si>
  <x:si>
    <x:t>HOSE LINE</x:t>
  </x:si>
  <x:si>
    <x:t>5360180180</x:t>
  </x:si>
  <x:si>
    <x:t>0229974948</x:t>
  </x:si>
  <x:si>
    <x:t>5420382211</x:t>
  </x:si>
  <x:si>
    <x:t>0022377412</x:t>
  </x:si>
  <x:si>
    <x:t>AIR FILTER</x:t>
  </x:si>
  <x:si>
    <x:t>JSK005203</x:t>
  </x:si>
  <x:si>
    <x:t>4471870180</x:t>
  </x:si>
  <x:si>
    <x:t>0010104851</x:t>
  </x:si>
  <x:si>
    <x:t>E0060704101</x:t>
  </x:si>
  <x:si>
    <x:t>SHAFT SEAL</x:t>
  </x:si>
  <x:si>
    <x:t>5360330262</x:t>
  </x:si>
  <x:si>
    <x:t>5361870280</x:t>
  </x:si>
  <x:si>
    <x:t>OIL FILTER</x:t>
  </x:si>
  <x:si>
    <x:t>5369970234</x:t>
  </x:si>
  <x:si>
    <x:t>0002373526</x:t>
  </x:si>
  <x:si>
    <x:t>8699970412</x:t>
  </x:si>
  <x:si>
    <x:t>5361420058</x:t>
  </x:si>
  <x:si>
    <x:t>5410500227</x:t>
  </x:si>
  <x:si>
    <x:t>5410170388</x:t>
  </x:si>
  <x:si>
    <x:t>5362370026</x:t>
  </x:si>
  <x:si>
    <x:t>0000170624</x:t>
  </x:si>
  <x:si>
    <x:t>0052032875</x:t>
  </x:si>
  <x:si>
    <x:t>5410532131</x:t>
  </x:si>
  <x:si>
    <x:t>5369970147</x:t>
  </x:si>
  <x:si>
    <x:t>0020921901</x:t>
  </x:si>
  <x:si>
    <x:t>X00009484</x:t>
  </x:si>
  <x:si>
    <x:t>5419970345</x:t>
  </x:si>
  <x:si>
    <x:t>5249970032</x:t>
  </x:si>
  <x:si>
    <x:t>5. 세척 및 검사</x:t>
  </x:si>
  <x:si>
    <x:t>터보챠저 총분해수리</x:t>
  </x:si>
  <x:si>
    <x:t>간 접 재 료 비</x:t>
  </x:si>
  <x:si>
    <x:t>내부특수차운전원</x:t>
  </x:si>
  <x:si>
    <x:t>간접재료비 산출명세서</x:t>
  </x:si>
  <x:si>
    <x:t>슽테인리스 용접봉</x:t>
  </x:si>
  <x:si>
    <x:t>기타공학품질관리원</x:t>
  </x:si>
  <x:si>
    <x:t>INTAKE HOSE</x:t>
  </x:si>
  <x:si>
    <x:t>배부방법,배부율</x:t>
  </x:si>
  <x:si>
    <x:t>INTAKE TUBE</x:t>
  </x:si>
  <x:si>
    <x:t>1. 입고 검사</x:t>
  </x:si>
  <x:si>
    <x:t>INJECTOR</x:t>
  </x:si>
  <x:si>
    <x:t xml:space="preserve"> 외주가공비 [예비주기관(MTU16V2000M90) 총분해수리(W6)]</x:t>
  </x:si>
  <x:si>
    <x:t xml:space="preserve">수리명 : 예비주기관(MTU16V2000M90) 총분해수리(W6) </x:t>
  </x:si>
  <x:si>
    <x:t>INSULATIONG MOLDING (하)</x:t>
  </x:si>
  <x:si>
    <x:t>700336150005/20-16_KOR</x:t>
  </x:si>
  <x:si>
    <x:t>5362040005/20-73_KOR</x:t>
  </x:si>
  <x:si>
    <x:t>GASKET CYL' HEAD COVER</x:t>
  </x:si>
  <x:si>
    <x:t>000000000681/20-58_KOR</x:t>
  </x:si>
  <x:si>
    <x:t>700368018002/20-19_KOR</x:t>
  </x:si>
  <x:si>
    <x:t>700368070001/20-29_KOR</x:t>
  </x:si>
  <x:si>
    <x:t>900288012000/20-59_KOR</x:t>
  </x:si>
  <x:si>
    <x:t>700368100001/20-31_KOR</x:t>
  </x:si>
  <x:si>
    <x:t>700368055009/20-27_KOR</x:t>
  </x:si>
  <x:si>
    <x:t>5360920080(05150193)</x:t>
  </x:si>
  <x:si>
    <x:t>주기관 중요부품 소제 및 분해검사수리</x:t>
  </x:si>
  <x:si>
    <x:t>700368045010/20-24_KOR</x:t>
  </x:si>
  <x:si>
    <x:t>BEARING UPPER MAIN 0-0</x:t>
  </x:si>
  <x:si>
    <x:t>PRESSURE RELIEF VALVE</x:t>
  </x:si>
  <x:si>
    <x:t>700368022001/20-20_KOR</x:t>
  </x:si>
  <x:si>
    <x:t xml:space="preserve">         수 리 비 추 산 서 </x:t>
  </x:si>
  <x:si>
    <x:t>700368090002/20-30_KOR</x:t>
  </x:si>
  <x:si>
    <x:t>DICHTRING SEALING RING</x:t>
  </x:si>
  <x:si>
    <x:t>3769971682/20-12_KOR</x:t>
  </x:si>
  <x:si>
    <x:t>700336170002/20-17_KOR</x:t>
  </x:si>
  <x:si>
    <x:t>700368042009/20-23_KOR</x:t>
  </x:si>
  <x:si>
    <x:t>700368040002/20-21_KOR</x:t>
  </x:si>
  <x:si>
    <x:t>SLEEVE WEAR FRONT CRSHF</x:t>
  </x:si>
  <x:si>
    <x:t>735038032103/20-9_KOR</x:t>
  </x:si>
  <x:si>
    <x:t>000000000672/20-57_KOR</x:t>
  </x:si>
  <x:si>
    <x:t>RADIAL-LIP SHAFT SEAL</x:t>
  </x:si>
  <x:si>
    <x:t>4439975182/20-13_KOR</x:t>
  </x:si>
  <x:si>
    <x:t>S/W P.P. SERVICE KIT</x:t>
  </x:si>
  <x:si>
    <x:t>700368060006/20-28_KOR</x:t>
  </x:si>
  <x:si>
    <x:t>900288066001/20-61_KOR</x:t>
  </x:si>
  <x:si>
    <x:t>5360140522/20-76_KOR</x:t>
  </x:si>
  <x:si>
    <x:t>주기관 크랭크샤프트 검사 및 가공, 밸런싱</x:t>
  </x:si>
  <x:si>
    <x:t>700368050001/20-25_KOR</x:t>
  </x:si>
  <x:si>
    <x:t>초경날</x:t>
  </x:si>
  <x:si>
    <x:t>페인트</x:t>
  </x:si>
  <x:si>
    <x:t>벌</x:t>
  </x:si>
  <x:si>
    <x:t>공업용</x:t>
  </x:si>
  <x:si>
    <x:t>P.N</x:t>
  </x:si>
  <x:si>
    <x:t>총경비</x:t>
  </x:si>
  <x:si>
    <x:t>경</x:t>
  </x:si>
  <x:si>
    <x:t>운반비</x:t>
  </x:si>
  <x:si>
    <x:t>비닐</x:t>
  </x:si>
  <x:si>
    <x:t xml:space="preserve"> </x:t>
  </x:si>
  <x:si>
    <x:t>EA</x:t>
  </x:si>
  <x:si>
    <x:t>노무비</x:t>
  </x:si>
  <x:si>
    <x:t>마스크</x:t>
  </x:si>
  <x:si>
    <x:t>윤활유</x:t>
  </x:si>
  <x:si>
    <x:t>전력비</x:t>
  </x:si>
  <x:si>
    <x:t>CAN</x:t>
  </x:si>
  <x:si>
    <x:t>식</x:t>
  </x:si>
  <x:si>
    <x:t>비</x:t>
  </x:si>
  <x:si>
    <x:t>G21</x:t>
  </x:si>
  <x:si>
    <x:t>합 계</x:t>
  </x:si>
  <x:si>
    <x:t>분진복</x:t>
  </x:si>
  <x:si>
    <x:t>보관비</x:t>
  </x:si>
  <x:si>
    <x:t xml:space="preserve">  </x:t>
  </x:si>
  <x:si>
    <x:t>보험료</x:t>
  </x:si>
  <x:si>
    <x:t>그리스</x:t>
  </x:si>
  <x:si>
    <x:t>EP2</x:t>
  </x:si>
  <x:si>
    <x:t>신나</x:t>
  </x:si>
  <x:si>
    <x:t>단 위</x:t>
  </x:si>
  <x:si>
    <x:t>용접원</x:t>
  </x:si>
  <x:si>
    <x:t>저유황</x:t>
  </x:si>
  <x:si>
    <x:t>NO</x:t>
  </x:si>
  <x:si>
    <x:t>냉각수</x:t>
  </x:si>
  <x:si>
    <x:t>5T</x:t>
  </x:si>
  <x:si>
    <x:t>세척제</x:t>
  </x:si>
  <x:si>
    <x:t>LTR</x:t>
  </x:si>
  <x:si>
    <x:t>일회용</x:t>
  </x:si>
  <x:si>
    <x:t>재료비</x:t>
  </x:si>
  <x:si>
    <x:t>수량</x:t>
  </x:si>
  <x:si>
    <x:t>PC</x:t>
  </x:si>
  <x:si>
    <x:t>PCS</x:t>
  </x:si>
  <x:si>
    <x:t>세척원</x:t>
  </x:si>
  <x:si>
    <x:t>관급</x:t>
  </x:si>
  <x:si>
    <x:t>구성비</x:t>
  </x:si>
  <x:si>
    <x:t>공</x:t>
  </x:si>
  <x:si>
    <x:t>기술료</x:t>
  </x:si>
  <x:si>
    <x:t>비 고</x:t>
  </x:si>
  <x:si>
    <x:t>경유</x:t>
  </x:si>
  <x:si>
    <x:t>면장갑</x:t>
  </x:si>
  <x:si>
    <x:t>수세미</x:t>
  </x:si>
  <x:si>
    <x:t>KIT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</x:si>
</x:sst>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,##0.0"/>
    <x:numFmt numFmtId="165" formatCode="#,##0\ "/>
    <x:numFmt numFmtId="166" formatCode="0.000%"/>
    <x:numFmt numFmtId="167" formatCode="#,##0_);[Red]\(#,##0\)"/>
    <x:numFmt numFmtId="168" formatCode="_ * #,##0_ ;_ * \-#,##0_ ;_ * &quot; &quot;_ ;_ @_ "/>
  </x:numFmts>
  <x:fonts count="30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x:font>
      <x:name val="맑은 고딕"/>
      <x:sz val="11"/>
      <x:color rgb="ff000000"/>
    </x:font>
    <x:font>
      <x:name val="굴림체"/>
      <x:sz val="10"/>
      <x:color rgb="ff000000"/>
    </x:font>
    <x:font>
      <x:name val="굴림체"/>
      <x:sz val="12"/>
      <x:color rgb="ff000000"/>
    </x:font>
    <x:font>
      <x:name val="굴림체"/>
      <x:sz val="2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3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3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3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4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</x:borders>
  <x:cellStyleXfs count="8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7" fillId="0" borderId="0">
      <x:alignment horizontal="general" vertical="center"/>
    </x:xf>
    <x:xf numFmtId="0" fontId="0" fillId="0" borderId="0">
      <x:alignment horizontal="general" vertical="center"/>
    </x:xf>
  </x:cellStyleXfs>
  <x:cellXfs count="194">
    <x:xf numFmtId="0" fontId="0" fillId="0" borderId="0" xfId="3" applyNumberFormat="1" applyAlignment="1">
      <x:alignment horizontal="general" vertical="bottom"/>
    </x:xf>
    <x:xf numFmtId="0" fontId="6" fillId="0" borderId="0" xfId="4" applyNumberFormat="1">
      <x:alignment horizontal="general" vertical="bottom"/>
    </x:xf>
    <x:xf numFmtId="3" fontId="8" fillId="0" borderId="0" xfId="4" applyNumberFormat="1" applyFont="1">
      <x:alignment horizontal="general" vertical="bottom"/>
    </x:xf>
    <x:xf numFmtId="3" fontId="9" fillId="0" borderId="0" xfId="4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0" fillId="0" borderId="0" xfId="4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4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4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4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4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" xfId="4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" xfId="4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8" fillId="0" borderId="2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1" fillId="0" borderId="0" xfId="4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0" borderId="0" xfId="4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2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" xfId="4" applyNumberFormat="1" applyFont="1" applyBorder="1" applyAlignment="1">
          <x:alignment horizontal="right" vertical="center"/>
        </x:xf>
      </mc:Fallback>
    </mc:AlternateContent>
    <x:xf numFmtId="166" fontId="6" fillId="0" borderId="0" xfId="4" applyNumberFormat="1">
      <x:alignment horizontal="general" vertical="bottom"/>
    </x:xf>
    <x:xf numFmtId="166" fontId="8" fillId="0" borderId="2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3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" xfId="4" applyNumberFormat="1" applyFont="1" applyBorder="1" applyAlignment="1">
          <x:alignment horizontal="center" vertical="center"/>
        </x:xf>
      </mc:Fallback>
    </mc:AlternateContent>
    <x:xf numFmtId="166" fontId="8" fillId="0" borderId="5" xfId="4" applyNumberFormat="1" applyFont="1" applyBorder="1" applyAlignment="1">
      <x:alignment horizontal="general" vertical="center"/>
    </x:xf>
    <x:xf numFmtId="3" fontId="13" fillId="0" borderId="5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8" fillId="0" borderId="6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6" xfId="4" applyNumberFormat="1" applyFont="1" applyBorder="1" applyAlignment="1">
          <x:alignment horizontal="right" vertical="center"/>
        </x:xf>
      </mc:Fallback>
    </mc:AlternateContent>
    <x:xf numFmtId="3" fontId="8" fillId="0" borderId="6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4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3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3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12" fillId="0" borderId="7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8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8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12" fillId="0" borderId="9" xfId="4" applyNumberFormat="1" applyFont="1" applyBorder="1" applyAlignment="1" applyProtection="1">
      <x:alignment horizontal="general" vertical="center"/>
      <x:protection locked="0"/>
    </x:xf>
    <x:xf numFmtId="165" fontId="12" fillId="0" borderId="10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7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7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12" fillId="0" borderId="7" xfId="4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12" fillId="0" borderId="7" xfId="4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0" borderId="7" xfId="4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12" fillId="0" borderId="11" xfId="4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12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2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0" borderId="9" xfId="4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0" borderId="9" xfId="4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8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8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3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3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3" xfId="4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3" xfId="4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4" fillId="0" borderId="8" xfId="4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4" fillId="0" borderId="8" xfId="4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4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4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0" borderId="15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0" borderId="15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4" fontId="8" fillId="0" borderId="0" xfId="4" applyNumberFormat="1" applyFont="1">
      <x:alignment horizontal="general" vertical="bottom"/>
    </x:xf>
    <x:xf numFmtId="164" fontId="9" fillId="0" borderId="0" xfId="4" applyNumberFormat="1" applyFont="1">
      <x:alignment horizontal="general" vertical="bottom"/>
    </x:xf>
    <x:xf numFmtId="0" fontId="16" fillId="0" borderId="0" xfId="5" applyNumberFormat="1" applyFont="1" applyAlignment="1">
      <x:alignment horizontal="general" vertical="center"/>
    </x:xf>
    <x:xf numFmtId="3" fontId="16" fillId="0" borderId="0" xfId="4" applyNumberFormat="1" applyFont="1" applyAlignment="1" applyProtection="1">
      <x:alignment horizontal="general" vertical="center"/>
      <x:protection locked="0"/>
    </x:xf>
    <x:xf numFmtId="164" fontId="16" fillId="0" borderId="0" xfId="4" applyNumberFormat="1" applyFont="1" applyAlignment="1" applyProtection="1">
      <x:alignment horizontal="general" vertical="center"/>
      <x:protection locked="0"/>
    </x:xf>
    <x:xf numFmtId="3" fontId="8" fillId="0" borderId="0" xfId="4" applyNumberFormat="1" applyFont="1" applyAlignment="1">
      <x:alignment horizontal="general" vertical="center"/>
    </x:xf>
    <x:xf numFmtId="3" fontId="9" fillId="0" borderId="0" xfId="4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0" fillId="0" borderId="0" xfId="4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0" xfId="4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0" xfId="4" applyNumberFormat="1" applyFont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0" xfId="4" applyNumberFormat="1" applyFont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0" xfId="4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0" xfId="4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6" fillId="0" borderId="0" xfId="4" applyNumberFormat="1" applyFont="1" applyFill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6" fillId="0" borderId="0" xfId="4" applyNumberFormat="1" applyFont="1" applyFill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0" xfId="4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0" xfId="4" applyNumberFormat="1" applyFont="1" applyAlignment="1">
          <x:alignment horizontal="centerContinuous" vertical="center"/>
        </x:xf>
      </mc:Fallback>
    </mc:AlternateContent>
    <x:xf numFmtId="164" fontId="12" fillId="0" borderId="14" xfId="4" applyNumberFormat="1" applyFont="1" applyBorder="1" applyAlignment="1" applyProtection="1">
      <x:alignment horizontal="general" vertical="center"/>
      <x:protection locked="0"/>
    </x:xf>
    <x:xf numFmtId="164" fontId="12" fillId="0" borderId="12" xfId="4" applyNumberFormat="1" applyFont="1" applyBorder="1" applyAlignment="1" applyProtection="1">
      <x:alignment horizontal="general" vertical="center"/>
      <x:protection locked="0"/>
    </x:xf>
    <x:xf numFmtId="164" fontId="12" fillId="0" borderId="1" xfId="4" applyNumberFormat="1" applyFont="1" applyBorder="1" applyAlignment="1" applyProtection="1">
      <x:alignment horizontal="general" vertical="center"/>
      <x:protection locked="0"/>
    </x:xf>
    <x:xf numFmtId="164" fontId="12" fillId="0" borderId="16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4" applyNumberFormat="1" applyFont="1" applyAlignment="1">
          <x:alignment horizontal="center" vertical="center"/>
        </x:xf>
      </mc:Fallback>
    </mc:AlternateContent>
    <x:xf numFmtId="3" fontId="8" fillId="0" borderId="17" xfId="4" applyNumberFormat="1" applyFont="1" applyBorder="1" applyAlignment="1">
      <x:alignment horizontal="general" vertical="center"/>
    </x:xf>
    <x:xf numFmtId="3" fontId="8" fillId="0" borderId="18" xfId="4" applyNumberFormat="1" applyFont="1" applyBorder="1" applyAlignment="1">
      <x:alignment horizontal="general" vertical="center"/>
    </x:xf>
    <x:xf numFmtId="3" fontId="8" fillId="0" borderId="19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3" fillId="0" borderId="2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2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8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8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0" xfId="4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4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4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0" xfId="4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0" xfId="4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3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1" xfId="4" applyNumberFormat="1" applyFont="1" applyBorder="1" applyAlignment="1">
          <x:alignment horizontal="center" vertical="center"/>
        </x:xf>
      </mc:Fallback>
    </mc:AlternateContent>
    <x:xf numFmtId="3" fontId="8" fillId="0" borderId="22" xfId="4" applyNumberFormat="1" applyFont="1" applyBorder="1" applyAlignment="1">
      <x:alignment horizontal="general" vertical="center"/>
    </x:xf>
    <x:xf numFmtId="166" fontId="6" fillId="0" borderId="22" xfId="4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23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3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8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8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0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0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24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4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25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25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3" fillId="0" borderId="26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3" fillId="0" borderId="26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7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7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2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2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2" fillId="0" borderId="2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2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2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2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7" fillId="0" borderId="28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7" fillId="0" borderId="28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7" fillId="0" borderId="29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7" fillId="0" borderId="29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0" xfId="0" applyNumberFormat="1" applyFont="1" applyBorder="1" applyAlignment="1">
          <x:alignment horizontal="center" vertical="center" shrinkToFit="1"/>
        </x:xf>
      </mc:Fallback>
    </mc:AlternateContent>
    <x:xf numFmtId="165" fontId="12" fillId="0" borderId="10" xfId="4" applyNumberFormat="1" applyFont="1" applyBorder="1" applyAlignment="1" applyProtection="1">
      <x:alignment horizontal="general" vertical="center"/>
      <x:protection locked="0"/>
    </x:xf>
    <x:xf numFmtId="164" fontId="12" fillId="0" borderId="1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10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0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5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5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x:xf numFmtId="3" fontId="13" fillId="0" borderId="17" xfId="4" applyNumberFormat="1" applyFont="1" applyBorder="1" applyAlignment="1">
      <x:alignment horizontal="general" vertical="center"/>
    </x:xf>
    <x:xf numFmtId="165" fontId="12" fillId="0" borderId="1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12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2" fillId="0" borderId="1" xfId="0" applyNumberFormat="1" applyFont="1" applyBorder="1" applyAlignment="1">
          <x:alignment horizontal="right" vertical="center" shrinkToFit="1"/>
        </x:xf>
      </mc:Fallback>
    </mc:AlternateContent>
    <x:xf numFmtId="165" fontId="14" fillId="0" borderId="10" xfId="4" applyNumberFormat="1" applyFont="1" applyBorder="1" applyAlignment="1">
      <x:alignment horizontal="general" vertical="center"/>
    </x:xf>
    <x:xf numFmtId="3" fontId="13" fillId="0" borderId="31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7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7" fillId="0" borderId="29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7" fillId="0" borderId="29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3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3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2" fillId="0" borderId="3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2" fillId="0" borderId="32" xfId="0" applyNumberFormat="1" applyFont="1" applyBorder="1" applyAlignment="1">
          <x:alignment horizontal="center" vertical="center"/>
        </x:xf>
      </mc:Fallback>
    </mc:AlternateContent>
    <x:xf numFmtId="0" fontId="15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2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2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29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29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/>
        </x:xf>
      </mc:Fallback>
    </mc:AlternateContent>
    <x:xf numFmtId="0" fontId="0" fillId="0" borderId="0" xfId="0" applyNumberFormat="1">
      <x:alignment horizontal="general" vertical="center"/>
    </x:xf>
    <x:xf numFmtId="167" fontId="0" fillId="0" borderId="0" xfId="0" applyNumberFormat="1">
      <x:alignment horizontal="general" vertical="center"/>
    </x:xf>
    <x:xf numFmtId="0" fontId="18" fillId="0" borderId="33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0" borderId="3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3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5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3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35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3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3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3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3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2" borderId="1" xfId="7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2" borderId="1" xfId="7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0" fillId="0" borderId="38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0" fillId="0" borderId="38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2" borderId="1" xfId="7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2" borderId="1" xfId="7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4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0" borderId="4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0" borderId="4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4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4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Border="1" applyAlignment="1">
          <x:alignment horizontal="right" vertical="center" shrinkToFit="1"/>
        </x:xf>
      </mc:Fallback>
    </mc:AlternateContent>
    <x:xf numFmtId="3" fontId="21" fillId="0" borderId="0" xfId="4" applyNumberFormat="1" applyFont="1" applyAlignment="1">
      <x:alignment horizontal="general" vertical="center"/>
    </x:xf>
    <x:xf numFmtId="0" fontId="14" fillId="0" borderId="0" xfId="5" applyNumberFormat="1" applyFont="1" applyAlignment="1">
      <x:alignment horizontal="general" vertical="center"/>
    </x:xf>
    <x:xf numFmtId="3" fontId="22" fillId="0" borderId="0" xfId="4" applyNumberFormat="1" applyFont="1" applyAlignment="1" applyProtection="1">
      <x:alignment horizontal="general" vertical="center"/>
      <x:protection locked="0"/>
    </x:xf>
    <x:xf numFmtId="164" fontId="22" fillId="0" borderId="0" xfId="4" applyNumberFormat="1" applyFont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2" fillId="0" borderId="0" xfId="4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0" xfId="4" applyNumberFormat="1" applyFont="1" applyAlignment="1">
          <x:alignment horizontal="right" vertical="center"/>
        </x:xf>
      </mc:Fallback>
    </mc:AlternateContent>
    <x:xf numFmtId="0" fontId="15" fillId="0" borderId="0" xfId="3" applyNumberFormat="1" applyFont="1" applyAlignment="1">
      <x:alignment horizontal="general" vertical="bottom"/>
    </x:xf>
    <x:xf numFmtId="0" fontId="23" fillId="0" borderId="0" xfId="4" applyNumberFormat="1" applyFont="1">
      <x:alignment horizontal="general" vertical="bottom"/>
    </x:xf>
    <x:xf numFmtId="3" fontId="24" fillId="0" borderId="0" xfId="4" applyNumberFormat="1" applyFont="1" applyAlignment="1">
      <x:alignment horizontal="general" vertical="center"/>
    </x:xf>
    <x:xf numFmtId="0" fontId="25" fillId="0" borderId="0" xfId="5" applyNumberFormat="1" applyFont="1" applyAlignment="1">
      <x:alignment horizontal="general" vertical="center"/>
    </x:xf>
    <x:xf numFmtId="3" fontId="25" fillId="0" borderId="0" xfId="4" applyNumberFormat="1" applyFont="1" applyAlignment="1" applyProtection="1">
      <x:alignment horizontal="general" vertical="center"/>
      <x:protection locked="0"/>
    </x:xf>
    <x:xf numFmtId="164" fontId="25" fillId="0" borderId="0" xfId="4" applyNumberFormat="1" applyFont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26" fillId="0" borderId="0" xfId="4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26" fillId="0" borderId="0" xfId="4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3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3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3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3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4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4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0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0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44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44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45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45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1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1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8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8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0" borderId="0" xfId="0" applyNumberFormat="1" applyFont="1" applyBorder="1" applyAlignment="1">
          <x:alignment horizontal="center" vertical="center" shrinkToFit="1"/>
        </x:xf>
      </mc:Fallback>
    </mc:AlternateContent>
    <x:xf numFmtId="0" fontId="18" fillId="0" borderId="0" xfId="0" applyNumberFormat="1" applyFont="1" applyBorder="1" applyAlignment="1">
      <x:alignment horizontal="left" vertical="center" shrinkToFit="1"/>
    </x:xf>
    <x:xf numFmtId="0" fontId="15" fillId="0" borderId="1" xfId="0" applyNumberFormat="1" applyFont="1" applyBorder="1" applyAlignment="1">
      <x:alignment horizontal="left" vertical="center"/>
    </x:xf>
    <x:xf numFmtId="0" fontId="15" fillId="0" borderId="10" xfId="0" applyNumberFormat="1" applyFont="1" applyFill="1" applyBorder="1" applyAlignment="1" applyProtection="1">
      <x:alignment horizontal="left" vertical="center"/>
    </x:xf>
    <x:xf numFmtId="0" fontId="15" fillId="0" borderId="44" xfId="0" applyNumberFormat="1" applyFont="1" applyFill="1" applyBorder="1" applyAlignment="1" applyProtection="1">
      <x:alignment horizontal="left" vertical="center"/>
    </x:xf>
    <x:xf numFmtId="0" fontId="15" fillId="0" borderId="15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7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8">
    <x:cellStyle name="표준" xfId="0" builtinId="0"/>
    <x:cellStyle name="백분율" xfId="1" builtinId="5"/>
    <x:cellStyle name="쉼표 [0]" xfId="2" builtinId="6"/>
    <x:cellStyle name="표준_계산서" xfId="4"/>
    <x:cellStyle name="표준_동양경제(최종)" xfId="5"/>
    <x:cellStyle name="표준 7 2" xfId="6"/>
    <x:cellStyle name="표준_재료비" xfId="7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2.xml"  /><Relationship Id="rId11" Type="http://schemas.openxmlformats.org/officeDocument/2006/relationships/externalLink" Target="externalLinks/externalLink3.xml"  /><Relationship Id="rId12" Type="http://schemas.openxmlformats.org/officeDocument/2006/relationships/externalLink" Target="externalLinks/externalLink4.xml"  /><Relationship Id="rId13" Type="http://schemas.openxmlformats.org/officeDocument/2006/relationships/externalLink" Target="externalLinks/externalLink5.xml"  /><Relationship Id="rId14" Type="http://schemas.openxmlformats.org/officeDocument/2006/relationships/externalLink" Target="externalLinks/externalLink6.xml"  /><Relationship Id="rId15" Type="http://schemas.openxmlformats.org/officeDocument/2006/relationships/externalLink" Target="externalLinks/externalLink7.xml"  /><Relationship Id="rId16" Type="http://schemas.openxmlformats.org/officeDocument/2006/relationships/externalLink" Target="externalLinks/externalLink8.xml"  /><Relationship Id="rId17" Type="http://schemas.openxmlformats.org/officeDocument/2006/relationships/externalLink" Target="externalLinks/externalLink9.xml"  /><Relationship Id="rId18" Type="http://schemas.openxmlformats.org/officeDocument/2006/relationships/externalLink" Target="externalLinks/externalLink10.xml"  /><Relationship Id="rId19" Type="http://schemas.openxmlformats.org/officeDocument/2006/relationships/externalLink" Target="externalLinks/externalLink11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2.xml"  /><Relationship Id="rId21" Type="http://schemas.openxmlformats.org/officeDocument/2006/relationships/externalLink" Target="externalLinks/externalLink13.xml"  /><Relationship Id="rId22" Type="http://schemas.openxmlformats.org/officeDocument/2006/relationships/externalLink" Target="externalLinks/externalLink14.xml"  /><Relationship Id="rId23" Type="http://schemas.openxmlformats.org/officeDocument/2006/relationships/externalLink" Target="externalLinks/externalLink15.xml"  /><Relationship Id="rId24" Type="http://schemas.openxmlformats.org/officeDocument/2006/relationships/externalLink" Target="externalLinks/externalLink16.xml"  /><Relationship Id="rId25" Type="http://schemas.openxmlformats.org/officeDocument/2006/relationships/externalLink" Target="externalLinks/externalLink17.xml"  /><Relationship Id="rId26" Type="http://schemas.openxmlformats.org/officeDocument/2006/relationships/externalLink" Target="externalLinks/externalLink18.xml"  /><Relationship Id="rId27" Type="http://schemas.openxmlformats.org/officeDocument/2006/relationships/externalLink" Target="externalLinks/externalLink19.xml"  /><Relationship Id="rId28" Type="http://schemas.openxmlformats.org/officeDocument/2006/relationships/externalLink" Target="externalLinks/externalLink20.xml"  /><Relationship Id="rId29" Type="http://schemas.openxmlformats.org/officeDocument/2006/relationships/externalLink" Target="externalLinks/externalLink21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2.xml"  /><Relationship Id="rId31" Type="http://schemas.openxmlformats.org/officeDocument/2006/relationships/externalLink" Target="externalLinks/externalLink23.xml"  /><Relationship Id="rId32" Type="http://schemas.openxmlformats.org/officeDocument/2006/relationships/externalLink" Target="externalLinks/externalLink24.xml"  /><Relationship Id="rId33" Type="http://schemas.openxmlformats.org/officeDocument/2006/relationships/externalLink" Target="externalLinks/externalLink25.xml"  /><Relationship Id="rId34" Type="http://schemas.openxmlformats.org/officeDocument/2006/relationships/externalLink" Target="externalLinks/externalLink26.xml"  /><Relationship Id="rId35" Type="http://schemas.openxmlformats.org/officeDocument/2006/relationships/externalLink" Target="externalLinks/externalLink27.xml"  /><Relationship Id="rId36" Type="http://schemas.openxmlformats.org/officeDocument/2006/relationships/externalLink" Target="externalLinks/externalLink28.xml"  /><Relationship Id="rId37" Type="http://schemas.openxmlformats.org/officeDocument/2006/relationships/externalLink" Target="externalLinks/externalLink29.xml"  /><Relationship Id="rId38" Type="http://schemas.openxmlformats.org/officeDocument/2006/relationships/externalLink" Target="externalLinks/externalLink30.xml"  /><Relationship Id="rId39" Type="http://schemas.openxmlformats.org/officeDocument/2006/relationships/externalLink" Target="externalLinks/externalLink31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2.xml"  /><Relationship Id="rId41" Type="http://schemas.openxmlformats.org/officeDocument/2006/relationships/externalLink" Target="externalLinks/externalLink33.xml"  /><Relationship Id="rId42" Type="http://schemas.openxmlformats.org/officeDocument/2006/relationships/externalLink" Target="externalLinks/externalLink34.xml"  /><Relationship Id="rId43" Type="http://schemas.openxmlformats.org/officeDocument/2006/relationships/externalLink" Target="externalLinks/externalLink35.xml"  /><Relationship Id="rId44" Type="http://schemas.openxmlformats.org/officeDocument/2006/relationships/externalLink" Target="externalLinks/externalLink36.xml"  /><Relationship Id="rId45" Type="http://schemas.openxmlformats.org/officeDocument/2006/relationships/externalLink" Target="externalLinks/externalLink37.xml"  /><Relationship Id="rId46" Type="http://schemas.openxmlformats.org/officeDocument/2006/relationships/externalLink" Target="externalLinks/externalLink38.xml"  /><Relationship Id="rId47" Type="http://schemas.openxmlformats.org/officeDocument/2006/relationships/externalLink" Target="externalLinks/externalLink39.xml"  /><Relationship Id="rId48" Type="http://schemas.openxmlformats.org/officeDocument/2006/relationships/externalLink" Target="externalLinks/externalLink40.xml"  /><Relationship Id="rId49" Type="http://schemas.openxmlformats.org/officeDocument/2006/relationships/externalLink" Target="externalLinks/externalLink41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2.xml"  /><Relationship Id="rId51" Type="http://schemas.openxmlformats.org/officeDocument/2006/relationships/externalLink" Target="externalLinks/externalLink43.xml"  /><Relationship Id="rId52" Type="http://schemas.openxmlformats.org/officeDocument/2006/relationships/externalLink" Target="externalLinks/externalLink44.xml"  /><Relationship Id="rId53" Type="http://schemas.openxmlformats.org/officeDocument/2006/relationships/externalLink" Target="externalLinks/externalLink45.xml"  /><Relationship Id="rId54" Type="http://schemas.openxmlformats.org/officeDocument/2006/relationships/externalLink" Target="externalLinks/externalLink46.xml"  /><Relationship Id="rId55" Type="http://schemas.openxmlformats.org/officeDocument/2006/relationships/externalLink" Target="externalLinks/externalLink47.xml"  /><Relationship Id="rId56" Type="http://schemas.openxmlformats.org/officeDocument/2006/relationships/externalLink" Target="externalLinks/externalLink48.xml"  /><Relationship Id="rId57" Type="http://schemas.openxmlformats.org/officeDocument/2006/relationships/externalLink" Target="externalLinks/externalLink49.xml"  /><Relationship Id="rId58" Type="http://schemas.openxmlformats.org/officeDocument/2006/relationships/externalLink" Target="externalLinks/externalLink50.xml"  /><Relationship Id="rId59" Type="http://schemas.openxmlformats.org/officeDocument/2006/relationships/externalLink" Target="externalLinks/externalLink51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2.xml"  /><Relationship Id="rId61" Type="http://schemas.openxmlformats.org/officeDocument/2006/relationships/externalLink" Target="externalLinks/externalLink53.xml"  /><Relationship Id="rId62" Type="http://schemas.openxmlformats.org/officeDocument/2006/relationships/externalLink" Target="externalLinks/externalLink54.xml"  /><Relationship Id="rId63" Type="http://schemas.openxmlformats.org/officeDocument/2006/relationships/externalLink" Target="externalLinks/externalLink55.xml"  /><Relationship Id="rId64" Type="http://schemas.openxmlformats.org/officeDocument/2006/relationships/externalLink" Target="externalLinks/externalLink56.xml"  /><Relationship Id="rId65" Type="http://schemas.openxmlformats.org/officeDocument/2006/relationships/externalLink" Target="externalLinks/externalLink57.xml"  /><Relationship Id="rId66" Type="http://schemas.openxmlformats.org/officeDocument/2006/relationships/externalLink" Target="externalLinks/externalLink58.xml"  /><Relationship Id="rId67" Type="http://schemas.openxmlformats.org/officeDocument/2006/relationships/externalLink" Target="externalLinks/externalLink59.xml"  /><Relationship Id="rId68" Type="http://schemas.openxmlformats.org/officeDocument/2006/relationships/externalLink" Target="externalLinks/externalLink60.xml"  /><Relationship Id="rId69" Type="http://schemas.openxmlformats.org/officeDocument/2006/relationships/externalLink" Target="externalLinks/externalLink61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2.xml"  /><Relationship Id="rId71" Type="http://schemas.openxmlformats.org/officeDocument/2006/relationships/externalLink" Target="externalLinks/externalLink63.xml"  /><Relationship Id="rId72" Type="http://schemas.openxmlformats.org/officeDocument/2006/relationships/externalLink" Target="externalLinks/externalLink64.xml"  /><Relationship Id="rId73" Type="http://schemas.openxmlformats.org/officeDocument/2006/relationships/externalLink" Target="externalLinks/externalLink65.xml"  /><Relationship Id="rId74" Type="http://schemas.openxmlformats.org/officeDocument/2006/relationships/externalLink" Target="externalLinks/externalLink66.xml"  /><Relationship Id="rId75" Type="http://schemas.openxmlformats.org/officeDocument/2006/relationships/externalLink" Target="externalLinks/externalLink67.xml"  /><Relationship Id="rId76" Type="http://schemas.openxmlformats.org/officeDocument/2006/relationships/externalLink" Target="externalLinks/externalLink68.xml"  /><Relationship Id="rId77" Type="http://schemas.openxmlformats.org/officeDocument/2006/relationships/externalLink" Target="externalLinks/externalLink69.xml"  /><Relationship Id="rId78" Type="http://schemas.openxmlformats.org/officeDocument/2006/relationships/externalLink" Target="externalLinks/externalLink70.xml"  /><Relationship Id="rId79" Type="http://schemas.openxmlformats.org/officeDocument/2006/relationships/externalLink" Target="externalLinks/externalLink71.xml"  /><Relationship Id="rId8" Type="http://schemas.openxmlformats.org/officeDocument/2006/relationships/worksheet" Target="worksheets/sheet5.xml"  /><Relationship Id="rId80" Type="http://schemas.openxmlformats.org/officeDocument/2006/relationships/externalLink" Target="externalLinks/externalLink72.xml"  /><Relationship Id="rId81" Type="http://schemas.openxmlformats.org/officeDocument/2006/relationships/externalLink" Target="externalLinks/externalLink73.xml"  /><Relationship Id="rId82" Type="http://schemas.openxmlformats.org/officeDocument/2006/relationships/externalLink" Target="externalLinks/externalLink74.xml"  /><Relationship Id="rId83" Type="http://schemas.openxmlformats.org/officeDocument/2006/relationships/externalLink" Target="externalLinks/externalLink75.xml"  /><Relationship Id="rId84" Type="http://schemas.openxmlformats.org/officeDocument/2006/relationships/externalLink" Target="externalLinks/externalLink76.xml"  /><Relationship Id="rId85" Type="http://schemas.openxmlformats.org/officeDocument/2006/relationships/externalLink" Target="externalLinks/externalLink77.xml"  /><Relationship Id="rId86" Type="http://schemas.openxmlformats.org/officeDocument/2006/relationships/externalLink" Target="externalLinks/externalLink78.xml"  /><Relationship Id="rId87" Type="http://schemas.openxmlformats.org/officeDocument/2006/relationships/externalLink" Target="externalLinks/externalLink79.xml"  /><Relationship Id="rId88" Type="http://schemas.openxmlformats.org/officeDocument/2006/relationships/externalLink" Target="externalLinks/externalLink80.xml"  /><Relationship Id="rId89" Type="http://schemas.openxmlformats.org/officeDocument/2006/relationships/externalLink" Target="externalLinks/externalLink81.xml"  /><Relationship Id="rId9" Type="http://schemas.openxmlformats.org/officeDocument/2006/relationships/externalLink" Target="externalLinks/externalLink1.xml"  /><Relationship Id="rId90" Type="http://schemas.openxmlformats.org/officeDocument/2006/relationships/externalLink" Target="externalLinks/externalLink82.xml"  /><Relationship Id="rId91" Type="http://schemas.openxmlformats.org/officeDocument/2006/relationships/externalLink" Target="externalLinks/externalLink8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1060;&#50857;&#51452;/My%20Documents/Smsc%231(72R)/&#44228;&#50557;&#51312;&#51221;(%231)/366&#51221;&#49328;&#51088;&#4730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DATA/&#50808;&#48512;&#50857;/PE/&#45824;&#54364;/&#44228;&#54925;/AJ98-J100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LH/&#50644;&#51652;&#44228;&#49328;/K1A1/4&#52264;&#50577;&#49328;/&#44204;&#51201;&#50896;&#44032;/supply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-&#50896;&#44032;&#44228;&#49328;/DATA/98-WORK/&#51204;&#44592;&#50672;&#44396;&#49548;/2MW&#44553;&#51204;&#46041;&#47141;&#44396;&#46041;&#47141;IVR/EXCEL/&#51312;&#44221;&#45236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gfo104/c/My%20Documents/Smsc_72r/&#50696;&#48708;&#54408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a363154/Prog/&#50629;&#47924;/Bmdown/&#48708;&#50656;&#49660;&#53944;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DOCUMENT/97LOCO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es110/c/JONG/&#51204;&#49328;&#54868;/HBG/DATA/KTMB/SENDDWG2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dh102/c/HDOFFICE/viewtmp/&#51204;&#49457;&#54616;/HST/My%20Documents/&#50896;&#44032;/&#44256;&#49549;&#51204;~2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imhoon/&#50644;&#51652;&#44228;&#49328;/K77/&#49340;&#49457;/6&#52264;&#50577;&#49328;/&#51221;&#49328;&#50896;&#44032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gdd605/c/HDPIC/DOCUMENT/&#51116;&#47308;&#48708;.97X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0900;&#49440;&#49688;&#44552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es110/c/JONG/&#51204;&#49328;&#54868;/HBG/&#45824;&#47564;&#48512;2R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TM/96&#51089;&#49373;&#45733;.XL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&#51060;&#50857;&#51452;/1&#54840;&#49440;ES/1&#44060;&#51312;&#51064;t1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HOFFICE/TMP/~TMP6653.$$$/&#54252;&#51109;.xls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es110/c/JONG/&#51204;&#49328;&#54868;/HBG/60NAEYOK.XLW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//8143&#51204;&#49437;&#44540;DR/C/18R/969910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dh102/c/HDOFFICE/viewtmp/&#51204;&#49457;&#54616;/HST/My%20Documents/&#44256;&#49549;&#51204;&#52384;/7&#50900;15&#51068;/My%20Documents/&#44061;&#52264;/&#45824;&#47564;&#44061;&#52264;/TRABM6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03TL04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FHS107/&#44608;&#48124;&#49453;/98&#48512;&#49436;~1/h/&#51473;&#51109;&#48708;&#44277;&#50976;/My%20Documents/Book1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dmj/c/WINDOWS/EXCEL/KIM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windows/temp/&#50504;&#49328;&#49444;&#44228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TM/96&#51089;&#49373;&#45733;.XL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52397;/ROOM/6&#54840;&#49440;(&#54788;&#45824;)/6&#48376;&#45236;&#51088;01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atax/REPORT/KARI/0KARI(&#49373;&#49328;&#49457;)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WORK/12&#52264;.xls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windows/temp/&#49444;&#44228;&#49436;/WORK/12&#52264;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29;&#47924;/&#49892;&#51089;&#49457;/08&#45380;%20&#48512;&#54408;&#50896;&#44032;/&#50672;&#46020;&#48324;%20MTU&#51088;&#51089;/&#51088;&#51089;9&#51333;(05&#45380;)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CHUNG/&#54644;&#50577;&#44221;&#52272;&#51221;&#48708;&#52285;/03&#51221;&#49328;/&#51228;&#51312;/&#53356;&#47021;&#53356;&#50808;/EXCEL/&#51312;&#44221;&#45236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My%20Documents/01/DPA/HAWK-CSP/&#44228;&#50557;&#50896;&#44032;/&#44592;&#52488;&#51088;&#47308;/&#44204;&#51201;&#44208;&#44284;&#51333;&#54633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microsoft.com/office/2006/relationships/xlExternalLinkPath/xlPathMissing" Target="//WDDH116/&#49373;&#49328;&#53685;&#54633;/SHONYANGHO/&#49324;&#50629;&#44228;&#54925;/&#49324;&#50629;&#44228;&#54925;/99&#45380;&#44228;&#54925;(&#52572;&#51333;)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microsoft.com/office/2006/relationships/xlExternalLinkPath/xlPathMissing" Target="//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microsoft.com/office/2006/relationships/xlExternalLinkPath/xlPathMissing" Target="//K8G8W5/2001&#45380;&#46020;ES/&#54408;&#47785;/&#49345;&#46041;&#51648;&#44396;/&#49345;&#46041;&#51648;&#44396;(9609-9709)/&#49888;&#46041;&#50500;ES/&#53664;&#47785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44608;&#49437;&#44260;&#48512;&#51109;/C/&#49884;&#44277;&#51089;&#50629;/&#49688;&#45768;/&#52264;&#51452;&#51076;/KKK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//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microsoft.com/office/2006/relationships/xlExternalLinkPath/xlPathMissing" Target="//Sgdd605/c/HDPIC/VIEWTMP/DATA/NEW/1956&#45824;/EXCEL/&#47532;&#54252;&#53944;/&#44036;&#51217;&#51665;&#44228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WINDOWS/Local%20Settings/Temporary%20Internet%20Files/Content.IE5/FGHRJTUD/HDPIC/VIEWTMP/969910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7Cms-es/SINDONG/&#49444;&#48708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0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0"/>
      <x:sheetData sheetId="9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재1"/>
      <x:sheetName val="건축내역"/>
      <x:sheetName val="차액보증"/>
      <x:sheetName val="Sheet1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6"/>
      </x:sheetData>
      <x:sheetData sheetId="7" refreshError="0">
        <x:row r="58"/>
        <x:row r="61"/>
        <x:row r="62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  <x:sheetName val="PART LIST"/>
      <x:sheetName val="1월"/>
      <x:sheetName val="판관"/>
      <x:sheetName val="제조"/>
      <x:sheetName val="현재"/>
      <x:sheetName val="미익SUB"/>
      <x:sheetName val="과천MAIN"/>
      <x:sheetName val="대신2차총괄"/>
      <x:sheetName val="노무산출서"/>
      <x:sheetName val="종합기별"/>
      <x:sheetName val="HCCE01"/>
      <x:sheetName val="Sheet1"/>
      <x:sheetName val="\\배병희\김증한\WINDOWS\TEMP\My Docum"/>
      <x:sheetName val=" 장기CO품 원가계산서.xlsx"/>
      <x:sheetName val="Full list"/>
      <x:sheetName val="재료비"/>
      <x:sheetName val="외주현황.wq1"/>
      <x:sheetName val="PART_LIST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주재료비"/>
      <x:sheetName val="내역서"/>
      <x:sheetName val="IMPEADENCE MAP 취수장"/>
      <x:sheetName val="요율"/>
      <x:sheetName val="Sheet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0">
        <x:row r="72"/>
        <x:row r="75"/>
        <x:row r="76"/>
        <x:row r="77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0"/>
      <x:sheetData sheetId="3" refreshError="0"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노임단가"/>
      <x:sheetName val="작업시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  <x:sheetName val="94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</x:sheetNames>
    <x:sheetDataSet>
      <x:sheetData sheetId="0" refreshError="0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건축내역"/>
      <x:sheetName val="일반물자(한국통신)"/>
      <x:sheetName val="단가산출1"/>
      <x:sheetName val="단가산출2"/>
      <x:sheetName val="N賃率-職"/>
      <x:sheetName val="부대비율"/>
      <x:sheetName val="전장품(관리용)"/>
      <x:sheetName val="802191"/>
      <x:sheetName val="code"/>
      <x:sheetName val="기둥(원형)"/>
      <x:sheetName val="교각계산"/>
      <x:sheetName val="JUCKEYK"/>
      <x:sheetName val="TABLE"/>
      <x:sheetName val="포장절단"/>
      <x:sheetName val="일반맨홀수량집계(A-7 LINE)"/>
      <x:sheetName val="일반맨홀수량집계"/>
      <x:sheetName val="설산1.나"/>
      <x:sheetName val="본사S"/>
      <x:sheetName val="집계표"/>
      <x:sheetName val="공사비명세서"/>
      <x:sheetName val="COPING"/>
      <x:sheetName val="열린교실"/>
      <x:sheetName val="TB-내역서"/>
      <x:sheetName val="총괄-1"/>
      <x:sheetName val="전기"/>
      <x:sheetName val="연령현황"/>
      <x:sheetName val=" 견적서"/>
      <x:sheetName val="LOPCALC"/>
      <x:sheetName val="VXXXXXXX"/>
      <x:sheetName val="설계변경원가계산총괄표"/>
      <x:sheetName val="BID"/>
      <x:sheetName val="토공(완충)"/>
      <x:sheetName val="input"/>
      <x:sheetName val="원형맨홀수량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목록"/>
      <x:sheetName val="물량산출근거"/>
      <x:sheetName val="공사개요"/>
      <x:sheetName val="부속동"/>
      <x:sheetName val="Sheet4"/>
      <x:sheetName val="기계내역"/>
      <x:sheetName val="공통부대비"/>
      <x:sheetName val="변화치수"/>
      <x:sheetName val="가설건물"/>
      <x:sheetName val="Total"/>
      <x:sheetName val="부하(성남)"/>
      <x:sheetName val="방송노임"/>
      <x:sheetName val="SORCE1"/>
      <x:sheetName val="가시설단위수량"/>
      <x:sheetName val="단위수량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</x:sheetData>
      <x:sheetData sheetId="2" refreshError="0"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부대비율"/>
      <x:sheetName val="Sheet1"/>
      <x:sheetName val="매크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입찰안"/>
      <x:sheetName val="소요자재"/>
      <x:sheetName val="건축내역"/>
      <x:sheetName val="수량산출"/>
      <x:sheetName val="경비공통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54"/>
      </x:sheetData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0"/>
      <x:sheetData sheetId="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  <x:row r="1046"/>
        <x:row r="1047"/>
        <x:row r="1048"/>
        <x:row r="1049"/>
        <x:row r="1050"/>
        <x:row r="1051"/>
        <x:row r="1052"/>
        <x:row r="1053"/>
        <x:row r="1054"/>
        <x:row r="1055"/>
        <x:row r="1056"/>
        <x:row r="1057"/>
        <x:row r="1058"/>
        <x:row r="1059"/>
        <x:row r="1060"/>
        <x:row r="1061"/>
        <x:row r="1062"/>
        <x:row r="1063"/>
        <x:row r="1064"/>
        <x:row r="1065"/>
        <x:row r="1066"/>
        <x:row r="1067"/>
        <x:row r="1068"/>
        <x:row r="1069"/>
        <x:row r="1070"/>
        <x:row r="1071"/>
        <x:row r="1072"/>
        <x:row r="1073"/>
        <x:row r="1074"/>
        <x:row r="1075"/>
        <x:row r="1076"/>
        <x:row r="1077"/>
        <x:row r="1078"/>
        <x:row r="1079"/>
        <x:row r="1080"/>
        <x:row r="1081"/>
        <x:row r="1082"/>
        <x:row r="1083"/>
        <x:row r="1084"/>
        <x:row r="1085"/>
        <x:row r="1086"/>
        <x:row r="1087"/>
        <x:row r="1088"/>
        <x:row r="1089"/>
        <x:row r="1090"/>
        <x:row r="1091"/>
        <x:row r="1092"/>
        <x:row r="1093"/>
        <x:row r="1094"/>
        <x:row r="1095"/>
        <x:row r="1096"/>
        <x:row r="1097"/>
        <x:row r="1098"/>
        <x:row r="1099"/>
        <x:row r="1100"/>
        <x:row r="1101"/>
        <x:row r="1102"/>
        <x:row r="1103"/>
        <x:row r="1104"/>
        <x:row r="1105"/>
        <x:row r="1106"/>
        <x:row r="1107"/>
        <x:row r="1108"/>
        <x:row r="1109"/>
        <x:row r="1110"/>
        <x:row r="1111"/>
        <x:row r="1112"/>
        <x:row r="1113"/>
        <x:row r="1114"/>
        <x:row r="1115"/>
        <x:row r="1116"/>
        <x:row r="1117"/>
        <x:row r="1118"/>
        <x:row r="1119"/>
        <x:row r="1120"/>
        <x:row r="1121"/>
        <x:row r="1122"/>
        <x:row r="1123"/>
        <x:row r="1124"/>
        <x:row r="1125"/>
        <x:row r="1126"/>
        <x:row r="1127"/>
        <x:row r="1128"/>
        <x:row r="1129"/>
        <x:row r="1130"/>
        <x:row r="1131"/>
        <x:row r="1132"/>
        <x:row r="1133"/>
        <x:row r="1134"/>
        <x:row r="1135"/>
        <x:row r="1136"/>
        <x:row r="1137"/>
        <x:row r="1138"/>
        <x:row r="1139"/>
        <x:row r="1140"/>
        <x:row r="1141"/>
        <x:row r="1142"/>
        <x:row r="1143"/>
        <x:row r="1144"/>
        <x:row r="1145"/>
        <x:row r="1146"/>
        <x:row r="1147"/>
        <x:row r="1148"/>
        <x:row r="1149"/>
        <x:row r="1150"/>
        <x:row r="1151"/>
        <x:row r="1152"/>
        <x:row r="1153"/>
        <x:row r="1154"/>
        <x:row r="1155"/>
        <x:row r="1156"/>
        <x:row r="1157"/>
        <x:row r="1158"/>
        <x:row r="1159"/>
        <x:row r="1160"/>
        <x:row r="1161"/>
        <x:row r="1162"/>
        <x:row r="1163"/>
        <x:row r="1164"/>
        <x:row r="1165"/>
        <x:row r="1166"/>
        <x:row r="1167"/>
        <x:row r="1168"/>
        <x:row r="1169"/>
        <x:row r="1170"/>
        <x:row r="1171"/>
        <x:row r="1172"/>
        <x:row r="1173"/>
        <x:row r="1174"/>
        <x:row r="1175"/>
        <x:row r="1176"/>
        <x:row r="1177"/>
        <x:row r="1178"/>
        <x:row r="1179"/>
        <x:row r="1180"/>
        <x:row r="1181"/>
        <x:row r="1182"/>
        <x:row r="1183"/>
        <x:row r="1184"/>
        <x:row r="1185"/>
        <x:row r="1186"/>
        <x:row r="1187"/>
        <x:row r="1188"/>
        <x:row r="1189"/>
        <x:row r="1190"/>
        <x:row r="1191"/>
        <x:row r="1192"/>
        <x:row r="1193"/>
        <x:row r="1194"/>
        <x:row r="1195"/>
        <x:row r="1196"/>
        <x:row r="1197"/>
        <x:row r="1198"/>
        <x:row r="1199"/>
        <x:row r="1200"/>
        <x:row r="1201"/>
        <x:row r="1202"/>
        <x:row r="1203"/>
        <x:row r="1204"/>
        <x:row r="1205"/>
        <x:row r="1206"/>
        <x:row r="1207"/>
        <x:row r="1208"/>
        <x:row r="1209"/>
        <x:row r="1210"/>
        <x:row r="1211"/>
        <x:row r="1212"/>
        <x:row r="1213"/>
        <x:row r="1214"/>
        <x:row r="1215"/>
        <x:row r="1216"/>
        <x:row r="1217"/>
        <x:row r="1218"/>
        <x:row r="1219"/>
        <x:row r="1220"/>
        <x:row r="1221"/>
        <x:row r="1222"/>
        <x:row r="1223"/>
        <x:row r="1224"/>
        <x:row r="1225"/>
        <x:row r="1226"/>
        <x:row r="1227"/>
        <x:row r="1228"/>
        <x:row r="1229"/>
        <x:row r="1230"/>
        <x:row r="1231"/>
        <x:row r="1232"/>
        <x:row r="1233"/>
        <x:row r="1234"/>
        <x:row r="1235"/>
        <x:row r="1236"/>
        <x:row r="1237"/>
        <x:row r="1238"/>
        <x:row r="1239"/>
        <x:row r="1240"/>
        <x:row r="1241"/>
        <x:row r="1242"/>
        <x:row r="1243"/>
        <x:row r="1244"/>
        <x:row r="1245"/>
        <x:row r="1246"/>
        <x:row r="1247"/>
        <x:row r="1248"/>
        <x:row r="1249"/>
        <x:row r="1250"/>
        <x:row r="1251"/>
        <x:row r="1252"/>
        <x:row r="1253"/>
        <x:row r="1254"/>
        <x:row r="1255"/>
        <x:row r="1256"/>
        <x:row r="1257"/>
        <x:row r="1258"/>
        <x:row r="1259"/>
        <x:row r="1260"/>
        <x:row r="1261"/>
        <x:row r="1262"/>
        <x:row r="1263"/>
        <x:row r="1264"/>
        <x:row r="1265"/>
        <x:row r="1266"/>
        <x:row r="1267"/>
        <x:row r="1268"/>
        <x:row r="1269"/>
        <x:row r="1270"/>
        <x:row r="1271"/>
        <x:row r="1272"/>
        <x:row r="1273"/>
        <x:row r="1274"/>
        <x:row r="1275"/>
        <x:row r="1276"/>
        <x:row r="1277"/>
        <x:row r="1278"/>
        <x:row r="1279"/>
        <x:row r="1280"/>
        <x:row r="1281"/>
        <x:row r="1282"/>
        <x:row r="1283"/>
        <x:row r="1284"/>
        <x:row r="1285"/>
        <x:row r="1286"/>
        <x:row r="1287"/>
        <x:row r="1288"/>
        <x:row r="1289"/>
        <x:row r="1290"/>
        <x:row r="1291"/>
        <x:row r="1292"/>
        <x:row r="1293"/>
        <x:row r="1294"/>
        <x:row r="1295"/>
        <x:row r="1296"/>
        <x:row r="1297"/>
        <x:row r="1298"/>
        <x:row r="1299"/>
        <x:row r="1300"/>
        <x:row r="1301"/>
        <x:row r="1302"/>
        <x:row r="1303"/>
        <x:row r="1304"/>
        <x:row r="1305"/>
        <x:row r="1306"/>
        <x:row r="1307"/>
        <x:row r="1308"/>
        <x:row r="1309"/>
        <x:row r="1310"/>
        <x:row r="1311"/>
        <x:row r="1312"/>
        <x:row r="1313"/>
        <x:row r="1314"/>
        <x:row r="1315"/>
        <x:row r="1316"/>
        <x:row r="1317"/>
        <x:row r="1318"/>
        <x:row r="1319"/>
        <x:row r="1320"/>
        <x:row r="1321"/>
        <x:row r="1322"/>
        <x:row r="1323"/>
        <x:row r="1324"/>
        <x:row r="1325"/>
        <x:row r="1326"/>
        <x:row r="1327"/>
        <x:row r="1328"/>
        <x:row r="1329"/>
        <x:row r="1330"/>
        <x:row r="1331"/>
        <x:row r="1332"/>
        <x:row r="1333"/>
        <x:row r="1334"/>
        <x:row r="1335"/>
        <x:row r="1336"/>
        <x:row r="1337"/>
        <x:row r="1338"/>
        <x:row r="1339"/>
        <x:row r="1340"/>
        <x:row r="1341"/>
        <x:row r="1342"/>
        <x:row r="1343"/>
        <x:row r="1344"/>
        <x:row r="1345"/>
        <x:row r="1346"/>
        <x:row r="1347"/>
        <x:row r="1348"/>
        <x:row r="1349"/>
        <x:row r="1350"/>
        <x:row r="1351"/>
        <x:row r="1352"/>
        <x:row r="1353"/>
        <x:row r="1354"/>
        <x:row r="1355"/>
        <x:row r="1356"/>
        <x:row r="1357"/>
        <x:row r="1358"/>
        <x:row r="1359"/>
        <x:row r="1360"/>
        <x:row r="1361"/>
        <x:row r="1362"/>
        <x:row r="1363"/>
        <x:row r="1364"/>
        <x:row r="1365"/>
        <x:row r="1366"/>
        <x:row r="1367"/>
        <x:row r="1368"/>
        <x:row r="1369"/>
        <x:row r="1370"/>
        <x:row r="1371"/>
        <x:row r="1372"/>
        <x:row r="1373"/>
        <x:row r="1374"/>
        <x:row r="1375"/>
        <x:row r="1376"/>
        <x:row r="1377"/>
        <x:row r="1378"/>
        <x:row r="1379"/>
        <x:row r="1380"/>
        <x:row r="1381"/>
        <x:row r="1382"/>
        <x:row r="1383"/>
        <x:row r="1384"/>
        <x:row r="1385"/>
        <x:row r="1386"/>
        <x:row r="1387"/>
        <x:row r="1388"/>
        <x:row r="1389"/>
        <x:row r="1390"/>
        <x:row r="1391"/>
        <x:row r="1392"/>
        <x:row r="1393"/>
        <x:row r="1394"/>
        <x:row r="1395"/>
        <x:row r="1396"/>
        <x:row r="1397"/>
        <x:row r="1398"/>
        <x:row r="1399"/>
        <x:row r="1400"/>
        <x:row r="1401"/>
        <x:row r="1402"/>
        <x:row r="1403"/>
        <x:row r="1404"/>
        <x:row r="1405"/>
        <x:row r="1406"/>
        <x:row r="1407"/>
        <x:row r="1408"/>
        <x:row r="1409"/>
        <x:row r="1410"/>
        <x:row r="1411"/>
        <x:row r="1412"/>
        <x:row r="1413"/>
        <x:row r="1414"/>
        <x:row r="1415"/>
        <x:row r="1416"/>
        <x:row r="1417"/>
        <x:row r="1418"/>
        <x:row r="1419"/>
        <x:row r="1420"/>
        <x:row r="1421"/>
        <x:row r="1422"/>
        <x:row r="1423"/>
        <x:row r="1424"/>
        <x:row r="1425"/>
        <x:row r="1426"/>
        <x:row r="1427"/>
        <x:row r="1428"/>
        <x:row r="1429"/>
        <x:row r="1430"/>
        <x:row r="1431"/>
        <x:row r="1432"/>
        <x:row r="1433"/>
        <x:row r="1434"/>
        <x:row r="1435"/>
        <x:row r="1436"/>
        <x:row r="1437"/>
        <x:row r="1438"/>
        <x:row r="1439"/>
        <x:row r="1440"/>
        <x:row r="1441"/>
        <x:row r="1442"/>
        <x:row r="1443"/>
        <x:row r="1444"/>
        <x:row r="1445"/>
        <x:row r="1446"/>
        <x:row r="1447"/>
        <x:row r="1448"/>
        <x:row r="1449"/>
        <x:row r="1450"/>
        <x:row r="1451"/>
        <x:row r="1452"/>
        <x:row r="1453"/>
        <x:row r="1454"/>
        <x:row r="1455"/>
        <x:row r="1456"/>
        <x:row r="1457"/>
        <x:row r="1458"/>
        <x:row r="1459"/>
        <x:row r="1460"/>
        <x:row r="1461"/>
        <x:row r="1462"/>
        <x:row r="1463"/>
        <x:row r="1464"/>
        <x:row r="1465"/>
        <x:row r="1466"/>
        <x:row r="1467"/>
        <x:row r="1468"/>
        <x:row r="1469"/>
        <x:row r="1470"/>
        <x:row r="1471"/>
        <x:row r="1472"/>
        <x:row r="1473"/>
        <x:row r="1474"/>
        <x:row r="1475"/>
        <x:row r="1476"/>
        <x:row r="1477"/>
        <x:row r="1478"/>
        <x:row r="1479"/>
        <x:row r="1480"/>
        <x:row r="1481"/>
        <x:row r="1482"/>
        <x:row r="1483"/>
        <x:row r="1484"/>
        <x:row r="1485"/>
        <x:row r="1486"/>
        <x:row r="1487"/>
        <x:row r="1488"/>
        <x:row r="1489"/>
        <x:row r="1490"/>
        <x:row r="1491"/>
        <x:row r="1492"/>
        <x:row r="1493"/>
        <x:row r="1494"/>
        <x:row r="1495"/>
        <x:row r="1496"/>
        <x:row r="1497"/>
        <x:row r="1498"/>
        <x:row r="1499"/>
        <x:row r="1500"/>
        <x:row r="1501"/>
        <x:row r="1502"/>
        <x:row r="1503"/>
        <x:row r="1504"/>
        <x:row r="1505"/>
        <x:row r="1506"/>
        <x:row r="1507"/>
        <x:row r="1508"/>
        <x:row r="1509"/>
        <x:row r="1510"/>
        <x:row r="1511"/>
        <x:row r="1512"/>
        <x:row r="1513"/>
        <x:row r="1514"/>
        <x:row r="1515"/>
        <x:row r="1516"/>
        <x:row r="1517"/>
        <x:row r="1518"/>
        <x:row r="1519"/>
        <x:row r="1520"/>
        <x:row r="1521"/>
        <x:row r="1522"/>
        <x:row r="1523"/>
        <x:row r="1524"/>
        <x:row r="1525"/>
        <x:row r="1526"/>
        <x:row r="1527"/>
        <x:row r="1528"/>
        <x:row r="1529"/>
        <x:row r="1530"/>
        <x:row r="1531"/>
        <x:row r="1532"/>
        <x:row r="1533"/>
        <x:row r="1534"/>
        <x:row r="1535"/>
        <x:row r="1536"/>
        <x:row r="1537"/>
        <x:row r="1538"/>
        <x:row r="1539"/>
        <x:row r="1540"/>
        <x:row r="1541"/>
        <x:row r="1542"/>
        <x:row r="1543"/>
        <x:row r="1544"/>
        <x:row r="1545"/>
        <x:row r="1546"/>
        <x:row r="1547"/>
        <x:row r="1548"/>
        <x:row r="1549"/>
        <x:row r="1550"/>
        <x:row r="1551"/>
        <x:row r="1552"/>
        <x:row r="1553"/>
        <x:row r="1554"/>
        <x:row r="1555"/>
        <x:row r="1556"/>
        <x:row r="1557"/>
        <x:row r="1558"/>
        <x:row r="1559"/>
        <x:row r="1560"/>
        <x:row r="1561"/>
        <x:row r="1562"/>
        <x:row r="1563"/>
        <x:row r="1564"/>
        <x:row r="1565"/>
        <x:row r="1566"/>
        <x:row r="1567"/>
        <x:row r="1568"/>
        <x:row r="1569"/>
        <x:row r="1570"/>
        <x:row r="1571"/>
        <x:row r="1572"/>
        <x:row r="1573"/>
        <x:row r="1574"/>
        <x:row r="1575"/>
        <x:row r="1576"/>
        <x:row r="1577"/>
        <x:row r="1578"/>
        <x:row r="1579"/>
        <x:row r="1580"/>
        <x:row r="1581"/>
        <x:row r="1582"/>
        <x:row r="1583"/>
        <x:row r="1584"/>
        <x:row r="1585"/>
        <x:row r="1586"/>
        <x:row r="1587"/>
        <x:row r="1588"/>
        <x:row r="1589"/>
        <x:row r="1590"/>
        <x:row r="1591"/>
        <x:row r="1592"/>
        <x:row r="1593"/>
        <x:row r="1594"/>
        <x:row r="1595"/>
        <x:row r="1596"/>
        <x:row r="1597"/>
        <x:row r="1598"/>
        <x:row r="1599"/>
        <x:row r="1600"/>
        <x:row r="1601"/>
        <x:row r="1602"/>
        <x:row r="1603"/>
        <x:row r="1604"/>
        <x:row r="1605"/>
        <x:row r="1606"/>
        <x:row r="1607"/>
        <x:row r="1608"/>
        <x:row r="1609"/>
        <x:row r="1610"/>
        <x:row r="1611"/>
        <x:row r="1612"/>
        <x:row r="1613"/>
        <x:row r="1614"/>
        <x:row r="1615"/>
        <x:row r="1616"/>
        <x:row r="1617"/>
        <x:row r="1618"/>
        <x:row r="1619"/>
        <x:row r="1620"/>
        <x:row r="1621"/>
        <x:row r="1622"/>
        <x:row r="1623"/>
        <x:row r="1624"/>
        <x:row r="1625"/>
        <x:row r="1626"/>
        <x:row r="1627"/>
        <x:row r="1628"/>
        <x:row r="1629"/>
        <x:row r="1630"/>
        <x:row r="1631"/>
        <x:row r="1632"/>
        <x:row r="1633"/>
        <x:row r="1634"/>
        <x:row r="1635"/>
        <x:row r="1636"/>
        <x:row r="1637"/>
        <x:row r="1638"/>
        <x:row r="1639"/>
        <x:row r="1640"/>
        <x:row r="1641"/>
        <x:row r="1642"/>
        <x:row r="1643"/>
        <x:row r="1644"/>
        <x:row r="1645"/>
        <x:row r="1646"/>
        <x:row r="1647"/>
        <x:row r="1648"/>
        <x:row r="1649"/>
        <x:row r="1650"/>
        <x:row r="1651"/>
        <x:row r="1652"/>
        <x:row r="1653"/>
        <x:row r="1654"/>
        <x:row r="1655"/>
        <x:row r="1656"/>
        <x:row r="1657"/>
      </x:sheetData>
      <x:sheetData sheetId="2" refreshError="0"/>
      <x:sheetData sheetId="3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</x:sheetData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MOTOR"/>
      <x:sheetName val="K1자재(3차등)"/>
      <x:sheetName val="\\Wdes110\c\JONG\전산화\HBG\대만부2R."/>
      <x:sheetName val="//Wdes110/c/JONG/전산화/HBG/대만부2R."/>
    </x:sheetNames>
    <x:definedNames>
      <x:definedName name="Line132_Click"/>
    </x:defined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/>
        <x:row r="7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\HOFFICE\TMP\~TMP6653.$$$\포장.xl"/>
      <x:sheetName val="C:\HOFFICE\TMP\~TMP6653.$$$\포장."/>
      <x:sheetName val="C:/HOFFICE/TMP/~TMP6653.$$$/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  <x:row r="1046"/>
        <x:row r="1047"/>
        <x:row r="1048"/>
        <x:row r="1049"/>
        <x:row r="1050"/>
        <x:row r="1051"/>
        <x:row r="1052"/>
        <x:row r="1053"/>
        <x:row r="1054"/>
        <x:row r="1055"/>
        <x:row r="1056"/>
        <x:row r="1057"/>
        <x:row r="1058"/>
        <x:row r="1059"/>
        <x:row r="1060"/>
        <x:row r="1061"/>
        <x:row r="1062"/>
        <x:row r="1063"/>
        <x:row r="1064"/>
        <x:row r="1065"/>
        <x:row r="1066"/>
        <x:row r="1067"/>
        <x:row r="1068"/>
        <x:row r="1069"/>
        <x:row r="1070"/>
        <x:row r="1071"/>
        <x:row r="1072"/>
        <x:row r="1073"/>
        <x:row r="1074"/>
        <x:row r="1075"/>
        <x:row r="1076"/>
        <x:row r="1077"/>
        <x:row r="1078"/>
        <x:row r="1079"/>
        <x:row r="1080"/>
        <x:row r="1081"/>
        <x:row r="1082"/>
        <x:row r="1083"/>
        <x:row r="1084"/>
        <x:row r="1085"/>
        <x:row r="1086"/>
        <x:row r="1087"/>
        <x:row r="1088"/>
        <x:row r="1089"/>
        <x:row r="1090"/>
        <x:row r="1091"/>
        <x:row r="1092"/>
        <x:row r="1093"/>
        <x:row r="1094"/>
        <x:row r="1095"/>
        <x:row r="1096"/>
        <x:row r="1097"/>
        <x:row r="1098"/>
        <x:row r="1099"/>
        <x:row r="1100"/>
        <x:row r="1101"/>
        <x:row r="1102"/>
        <x:row r="1103"/>
        <x:row r="1104"/>
        <x:row r="1105"/>
        <x:row r="1106"/>
        <x:row r="1107"/>
        <x:row r="1108"/>
        <x:row r="1109"/>
        <x:row r="1110"/>
        <x:row r="1111"/>
        <x:row r="1112"/>
        <x:row r="1113"/>
        <x:row r="1114"/>
        <x:row r="1115"/>
        <x:row r="1116"/>
        <x:row r="1117"/>
        <x:row r="1118"/>
        <x:row r="1119"/>
        <x:row r="1120"/>
        <x:row r="1121"/>
        <x:row r="1122"/>
        <x:row r="1123"/>
        <x:row r="1124"/>
        <x:row r="1125"/>
        <x:row r="1126"/>
        <x:row r="1127"/>
        <x:row r="1128"/>
        <x:row r="1129"/>
        <x:row r="1130"/>
        <x:row r="1131"/>
        <x:row r="1132"/>
        <x:row r="1133"/>
        <x:row r="1134"/>
        <x:row r="1135"/>
        <x:row r="1136"/>
        <x:row r="1137"/>
        <x:row r="1138"/>
        <x:row r="1139"/>
        <x:row r="1140"/>
        <x:row r="1141"/>
        <x:row r="1142"/>
        <x:row r="1143"/>
        <x:row r="1144"/>
        <x:row r="1145"/>
        <x:row r="1146"/>
        <x:row r="1147"/>
        <x:row r="1157"/>
        <x:row r="1158"/>
        <x:row r="1159"/>
        <x:row r="1160"/>
        <x:row r="1161"/>
        <x:row r="1162"/>
        <x:row r="1163"/>
        <x:row r="1164"/>
        <x:row r="1165"/>
        <x:row r="1166"/>
        <x:row r="1167"/>
        <x:row r="1168"/>
        <x:row r="1169"/>
        <x:row r="1170"/>
        <x:row r="1171"/>
        <x:row r="1172"/>
        <x:row r="1173"/>
        <x:row r="1174"/>
        <x:row r="1175"/>
        <x:row r="1176"/>
        <x:row r="1177"/>
        <x:row r="1178"/>
        <x:row r="1179"/>
        <x:row r="1180"/>
        <x:row r="1181"/>
        <x:row r="1182"/>
        <x:row r="1183"/>
        <x:row r="1184"/>
        <x:row r="1185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0">
        <x:row r="6"/>
        <x:row r="7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  <x:sheetName val="Y-WORK"/>
    </x:sheetNames>
    <x:sheetDataSet>
      <x:sheetData sheetId="0" refreshError="0">
        <x:row r="1"/>
        <x:row r="1048576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설비"/>
      <x:sheetName val="실행철강하도"/>
      <x:sheetName val="유기공정"/>
      <x:sheetName val="환율적용표"/>
      <x:sheetName val="工완성공사율"/>
      <x:sheetName val="예정(3)"/>
      <x:sheetName val="동원(3)"/>
      <x:sheetName val="회로내역(승인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환율"/>
      <x:sheetName val="불출요청"/>
      <x:sheetName val="집계표"/>
      <x:sheetName val="부서현황"/>
      <x:sheetName val="을지"/>
    </x:sheetNames>
    <x:sheetDataSet>
      <x:sheetData sheetId="0" refreshError="0">
        <x:row r="6"/>
      </x:sheetData>
      <x:sheetData sheetId="1" refreshError="0"/>
      <x:sheetData sheetId="2" refreshError="0"/>
      <x:sheetData sheetId="3" refreshError="0"/>
      <x:sheetData sheetId="4" refreshError="0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  <x:sheetName val="10월판관"/>
      <x:sheetName val="공사비지급"/>
      <x:sheetName val="RTVDATA"/>
      <x:sheetName val="K1CSP-00"/>
      <x:sheetName val="G.R300경비"/>
      <x:sheetName val="노무산출서"/>
      <x:sheetName val="소요자재"/>
      <x:sheetName val="2.대외공문"/>
      <x:sheetName val="투자-국내2"/>
      <x:sheetName val="J直材4"/>
      <x:sheetName val="수량산출"/>
      <x:sheetName val="일위"/>
      <x:sheetName val="체계옵션"/>
      <x:sheetName val="업무기준"/>
      <x:sheetName val="프로젝트목록"/>
      <x:sheetName val="사내수급"/>
      <x:sheetName val="유기공정"/>
      <x:sheetName val="매출예산96"/>
      <x:sheetName val="CC"/>
      <x:sheetName val="항목별"/>
      <x:sheetName val="HB"/>
      <x:sheetName val="K55BOM"/>
      <x:sheetName val="정부지원금일괄"/>
      <x:sheetName val="대손충당금"/>
      <x:sheetName val="Form"/>
      <x:sheetName val="선로분"/>
      <x:sheetName val="C3"/>
      <x:sheetName val="다목적갑"/>
      <x:sheetName val="2.5T흐름"/>
      <x:sheetName val="해외세목"/>
      <x:sheetName val="INSTRUCTIONS"/>
      <x:sheetName val="간접재료(갑)"/>
      <x:sheetName val="감가상각(집)"/>
      <x:sheetName val="관세(집)"/>
      <x:sheetName val="설물(갑)"/>
      <x:sheetName val="수입재료(갑)"/>
      <x:sheetName val="외주가공(갑)"/>
      <x:sheetName val="포장재료(갑)"/>
      <x:sheetName val="주재료비"/>
      <x:sheetName val="PG사업_탄내배선_소요자재명세서"/>
      <x:sheetName val="소요예산_집계표"/>
      <x:sheetName val="MACRO1_XLM"/>
      <x:sheetName val="20v956TB82_추가_국산품목록"/>
      <x:sheetName val="2_대외공문"/>
      <x:sheetName val="G_R300경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0">
        <x:row r="1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수량산출"/>
      <x:sheetName val="일위"/>
      <x:sheetName val="공사내역"/>
    </x:sheetNames>
    <x:sheetDataSet>
      <x:sheetData sheetId="0" refreshError="0"/>
      <x:sheetData sheetId="1" refreshError="0"/>
      <x:sheetData sheetId="2" refreshError="0"/>
      <x:sheetData sheetId="3" refreshError="0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재료비"/>
      <x:sheetName val="데이타"/>
      <x:sheetName val="식재인부"/>
      <x:sheetName val="AS포장복구 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</x:sheetData>
      <x:sheetData sheetId="15" refreshError="0"/>
      <x:sheetData sheetId="16" refreshError="0"/>
      <x:sheetData sheetId="17" refreshError="0"/>
      <x:sheetData sheetId="18" refreshError="0"/>
      <x:sheetData sheetId="19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0" refreshError="0"/>
      <x:sheetData sheetId="2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2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32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33" refreshError="0"/>
      <x:sheetData sheetId="34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35" refreshError="0"/>
      <x:sheetData sheetId="36" refreshError="0"/>
      <x:sheetData sheetId="37" refreshError="0"/>
      <x:sheetData sheetId="38" refreshError="0"/>
      <x:sheetData sheetId="39" refreshError="0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Sheet5"/>
      <x:sheetName val="수량산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0"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청천내"/>
      <x:sheetName val="데이타"/>
      <x:sheetName val="중기조종사 단위단가"/>
      <x:sheetName val="요율"/>
      <x:sheetName val="2000.11월설계내역"/>
      <x:sheetName val="인테리어내역"/>
      <x:sheetName val="설계내역서"/>
      <x:sheetName val="2공구하도급내역서"/>
      <x:sheetName val="건축원가"/>
      <x:sheetName val="NEGO"/>
      <x:sheetName val="BCK3672"/>
      <x:sheetName val="갑지(추정)"/>
      <x:sheetName val="토목"/>
      <x:sheetName val="직접수량"/>
      <x:sheetName val="저"/>
      <x:sheetName val="원가계산서 "/>
      <x:sheetName val="설계명세서"/>
      <x:sheetName val="자료입력"/>
      <x:sheetName val="LP-S"/>
      <x:sheetName val="Sheet4"/>
      <x:sheetName val="감가상각"/>
      <x:sheetName val="토사(PE)"/>
      <x:sheetName val="Total"/>
      <x:sheetName val="ELECTRIC"/>
      <x:sheetName val="자  재"/>
      <x:sheetName val="건축외주"/>
      <x:sheetName val="총괄내역서"/>
      <x:sheetName val="일위대가표"/>
      <x:sheetName val="합천내역"/>
      <x:sheetName val="104동"/>
      <x:sheetName val="시설장비부하계산서"/>
      <x:sheetName val="CT "/>
      <x:sheetName val="업무"/>
      <x:sheetName val="기초입력 DATA"/>
      <x:sheetName val="예산명세서"/>
      <x:sheetName val="구천"/>
      <x:sheetName val="??"/>
      <x:sheetName val="수주추정"/>
      <x:sheetName val="견적주요현황"/>
      <x:sheetName val="입력SHEET"/>
      <x:sheetName val="참고"/>
      <x:sheetName val="공사비_NDE"/>
      <x:sheetName val="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0"/>
      <x:sheetData sheetId="123" refreshError="0"/>
      <x:sheetData sheetId="124" refreshError="0"/>
      <x:sheetData sheetId="125" refreshError="0"/>
      <x:sheetData sheetId="126" refreshError="0"/>
      <x:sheetData sheetId="127" refreshError="0"/>
      <x:sheetData sheetId="128" refreshError="0"/>
      <x:sheetData sheetId="129" refreshError="0"/>
      <x:sheetData sheetId="130" refreshError="0"/>
      <x:sheetData sheetId="131" refreshError="0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0"/>
      <x:sheetData sheetId="141" refreshError="0"/>
      <x:sheetData sheetId="142" refreshError="0"/>
      <x:sheetData sheetId="143" refreshError="0"/>
      <x:sheetData sheetId="144" refreshError="0"/>
      <x:sheetData sheetId="145" refreshError="0"/>
      <x:sheetData sheetId="146" refreshError="0"/>
      <x:sheetData sheetId="147" refreshError="0"/>
      <x:sheetData sheetId="148" refreshError="0"/>
      <x:sheetData sheetId="149" refreshError="0"/>
      <x:sheetData sheetId="150" refreshError="0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0"/>
      <x:sheetData sheetId="163" refreshError="0"/>
      <x:sheetData sheetId="164" refreshError="0"/>
      <x:sheetData sheetId="165" refreshError="0"/>
      <x:sheetData sheetId="166" refreshError="0"/>
      <x:sheetData sheetId="167" refreshError="0"/>
      <x:sheetData sheetId="168" refreshError="0"/>
      <x:sheetData sheetId="169" refreshError="0"/>
      <x:sheetData sheetId="170" refreshError="0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/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토적표"/>
      <x:sheetName val="설비"/>
      <x:sheetName val="일위집계(기존)"/>
      <x:sheetName val="건축내역"/>
      <x:sheetName val="노무비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  <x:sheetName val="직노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건축내역"/>
      <x:sheetName val="재료비"/>
      <x:sheetName val="다리부품"/>
      <x:sheetName val="채권(하반기)"/>
      <x:sheetName val="96갑지"/>
      <x:sheetName val="FCC"/>
      <x:sheetName val="갑지"/>
      <x:sheetName val="사급외주"/>
      <x:sheetName val="MAT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DB구축"/>
      <x:sheetName val="969910( R)"/>
      <x:sheetName val="주요재료비_원본_"/>
      <x:sheetName val="98년BS"/>
      <x:sheetName val="잉여금"/>
      <x:sheetName val="96작생능"/>
    </x:sheetNames>
    <x:sheetDataSet>
      <x:sheetData sheetId="0" refreshError="0"/>
      <x:sheetData sheetId="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</x:sheetNames>
    <x:sheetDataSet>
      <x:sheetData sheetId="0" refreshError="0"/>
      <x:sheetData sheetId="1" refreshError="0"/>
      <x:sheetData sheetId="2" refreshError="0">
        <x:row r="13"/>
      </x:sheetData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</x:sheetData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0"/>
      <x:sheetData sheetId="1" refreshError="0"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0"/>
      <x:sheetData sheetId="1" refreshError="0"/>
      <x:sheetData sheetId="2" refreshError="0"/>
      <x:sheetData sheetId="3" refreshError="0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공사비예산서"/>
      <x:sheetName val="건축내역"/>
      <x:sheetName val="하수급견적대비"/>
      <x:sheetName val="설비"/>
      <x:sheetName val="환율"/>
      <x:sheetName val="순공사비"/>
      <x:sheetName val="공정집계_국별"/>
      <x:sheetName val="재료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0"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직노"/>
      <x:sheetName val="집-년간총율"/>
      <x:sheetName val="단가산출"/>
      <x:sheetName val="일위CODE"/>
      <x:sheetName val=" HIT-&gt;HMC 견적(3900)"/>
      <x:sheetName val="전체"/>
      <x:sheetName val="순공사비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0"/>
      <x:sheetData sheetId="1" refreshError="0"/>
      <x:sheetData sheetId="2" refreshError="0"/>
      <x:sheetData sheetId="3" refreshError="0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제조집계(상각)"/>
      <x:sheetName val="내역표지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일위집계(기존)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토목주소"/>
      <x:sheetName val="SHEET PILE단가"/>
      <x:sheetName val="갑지"/>
      <x:sheetName val="집계표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  <x:sheetName val="File_관급"/>
      <x:sheetName val="2.1  노무비 평균단가산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공사내역"/>
      <x:sheetName val="조경일람"/>
      <x:sheetName val="시멘트"/>
      <x:sheetName val="입찰안"/>
      <x:sheetName val="102역사"/>
      <x:sheetName val="특외대"/>
      <x:sheetName val="6호기"/>
      <x:sheetName val="금액집계"/>
      <x:sheetName val="96정변2"/>
      <x:sheetName val="목록"/>
      <x:sheetName val="내역(원안-대안)"/>
      <x:sheetName val="전기일위목록"/>
      <x:sheetName val="노무,재료"/>
      <x:sheetName val="견적"/>
      <x:sheetName val="철거산출근거"/>
      <x:sheetName val="사다리"/>
      <x:sheetName val="아파트건축"/>
      <x:sheetName val="당진1,2호기전선관설치및접지4차공사내역서-을지"/>
      <x:sheetName val="제-노임"/>
      <x:sheetName val="제직재"/>
      <x:sheetName val="데리네이타현황"/>
      <x:sheetName val="기계경비(시간당)"/>
      <x:sheetName val="일위대가1"/>
      <x:sheetName val="공통가설공사"/>
      <x:sheetName val="계약서"/>
      <x:sheetName val="DATE"/>
      <x:sheetName val="노무비"/>
      <x:sheetName val="산출-설비"/>
      <x:sheetName val="도급견적가"/>
      <x:sheetName val="본체철근표"/>
      <x:sheetName val="역공종"/>
      <x:sheetName val="내역(설계)"/>
      <x:sheetName val="표지"/>
      <x:sheetName val="부대공Ⅱ"/>
      <x:sheetName val="물량입력"/>
      <x:sheetName val="원가계산서"/>
      <x:sheetName val="견적서"/>
      <x:sheetName val="Sheet1 (2)"/>
      <x:sheetName val="2000년 공정표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총수량집계표"/>
      <x:sheetName val="교각1"/>
      <x:sheetName val="부대내역"/>
      <x:sheetName val="guard(mac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0"/>
      <x:sheetData sheetId="123" refreshError="0"/>
      <x:sheetData sheetId="124" refreshError="0"/>
      <x:sheetData sheetId="125" refreshError="0"/>
      <x:sheetData sheetId="126" refreshError="0"/>
      <x:sheetData sheetId="127" refreshError="0"/>
      <x:sheetData sheetId="128" refreshError="0"/>
      <x:sheetData sheetId="129" refreshError="0"/>
      <x:sheetData sheetId="130" refreshError="0"/>
      <x:sheetData sheetId="131" refreshError="0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0"/>
      <x:sheetData sheetId="141" refreshError="0"/>
      <x:sheetData sheetId="142" refreshError="0"/>
      <x:sheetData sheetId="143" refreshError="0"/>
      <x:sheetData sheetId="144" refreshError="0"/>
      <x:sheetData sheetId="145" refreshError="0"/>
      <x:sheetData sheetId="146" refreshError="0"/>
      <x:sheetData sheetId="147" refreshError="0"/>
      <x:sheetData sheetId="148" refreshError="0"/>
      <x:sheetData sheetId="149" refreshError="0"/>
      <x:sheetData sheetId="150" refreshError="0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0"/>
      <x:sheetData sheetId="163" refreshError="0"/>
      <x:sheetData sheetId="164" refreshError="0"/>
      <x:sheetData sheetId="165" refreshError="0"/>
      <x:sheetData sheetId="166" refreshError="0"/>
      <x:sheetData sheetId="167" refreshError="0"/>
      <x:sheetData sheetId="168" refreshError="0"/>
      <x:sheetData sheetId="169" refreshError="0"/>
      <x:sheetData sheetId="170" refreshError="0"/>
      <x:sheetData sheetId="171" refreshError="0"/>
      <x:sheetData sheetId="172" refreshError="0"/>
      <x:sheetData sheetId="173" refreshError="0"/>
      <x:sheetData sheetId="174" refreshError="0"/>
      <x:sheetData sheetId="175" refreshError="0"/>
      <x:sheetData sheetId="176" refreshError="0"/>
      <x:sheetData sheetId="177" refreshError="0"/>
      <x:sheetData sheetId="178" refreshError="0"/>
      <x:sheetData sheetId="179" refreshError="0"/>
      <x:sheetData sheetId="180" refreshError="0"/>
      <x:sheetData sheetId="181" refreshError="0"/>
      <x:sheetData sheetId="182" refreshError="0"/>
      <x:sheetData sheetId="183" refreshError="0"/>
      <x:sheetData sheetId="184" refreshError="0"/>
      <x:sheetData sheetId="185" refreshError="0"/>
      <x:sheetData sheetId="186" refreshError="0"/>
      <x:sheetData sheetId="187" refreshError="0"/>
      <x:sheetData sheetId="188" refreshError="0"/>
      <x:sheetData sheetId="189" refreshError="0"/>
      <x:sheetData sheetId="190" refreshError="0"/>
      <x:sheetData sheetId="191" refreshError="0"/>
      <x:sheetData sheetId="192" refreshError="0"/>
      <x:sheetData sheetId="193" refreshError="0"/>
      <x:sheetData sheetId="194" refreshError="0"/>
      <x:sheetData sheetId="195" refreshError="0"/>
      <x:sheetData sheetId="196" refreshError="0"/>
      <x:sheetData sheetId="197" refreshError="0"/>
      <x:sheetData sheetId="198" refreshError="0"/>
      <x:sheetData sheetId="199" refreshError="0"/>
      <x:sheetData sheetId="200" refreshError="0"/>
      <x:sheetData sheetId="201" refreshError="0"/>
      <x:sheetData sheetId="202" refreshError="0"/>
      <x:sheetData sheetId="203" refreshError="0"/>
      <x:sheetData sheetId="204" refreshError="0"/>
      <x:sheetData sheetId="205" refreshError="0"/>
      <x:sheetData sheetId="206" refreshError="0"/>
      <x:sheetData sheetId="207" refreshError="0"/>
      <x:sheetData sheetId="208" refreshError="0"/>
      <x:sheetData sheetId="209" refreshError="0"/>
      <x:sheetData sheetId="210" refreshError="0"/>
      <x:sheetData sheetId="211" refreshError="0"/>
      <x:sheetData sheetId="212" refreshError="0"/>
      <x:sheetData sheetId="213" refreshError="0"/>
      <x:sheetData sheetId="214" refreshError="0"/>
      <x:sheetData sheetId="215" refreshError="0"/>
      <x:sheetData sheetId="216" refreshError="0"/>
      <x:sheetData sheetId="217" refreshError="0"/>
      <x:sheetData sheetId="218" refreshError="0"/>
      <x:sheetData sheetId="219" refreshError="0"/>
      <x:sheetData sheetId="220" refreshError="0"/>
      <x:sheetData sheetId="221" refreshError="0"/>
      <x:sheetData sheetId="222" refreshError="0"/>
      <x:sheetData sheetId="223" refreshError="0"/>
      <x:sheetData sheetId="224" refreshError="0"/>
      <x:sheetData sheetId="225" refreshError="0"/>
      <x:sheetData sheetId="226" refreshError="0"/>
      <x:sheetData sheetId="227" refreshError="0"/>
      <x:sheetData sheetId="228" refreshError="0"/>
      <x:sheetData sheetId="229" refreshError="0"/>
      <x:sheetData sheetId="230" refreshError="0"/>
      <x:sheetData sheetId="231" refreshError="0"/>
      <x:sheetData sheetId="232" refreshError="0"/>
      <x:sheetData sheetId="233" refreshError="0"/>
      <x:sheetData sheetId="234" refreshError="0"/>
      <x:sheetData sheetId="235" refreshError="0"/>
      <x:sheetData sheetId="236" refreshError="0"/>
      <x:sheetData sheetId="237" refreshError="0"/>
      <x:sheetData sheetId="238" refreshError="0"/>
      <x:sheetData sheetId="239" refreshError="0"/>
      <x:sheetData sheetId="240" refreshError="0"/>
      <x:sheetData sheetId="241" refreshError="0"/>
      <x:sheetData sheetId="242" refreshError="0"/>
      <x:sheetData sheetId="243" refreshError="0"/>
      <x:sheetData sheetId="244" refreshError="0"/>
      <x:sheetData sheetId="245" refreshError="0"/>
      <x:sheetData sheetId="246" refreshError="0"/>
      <x:sheetData sheetId="247" refreshError="0"/>
      <x:sheetData sheetId="248" refreshError="0"/>
      <x:sheetData sheetId="249" refreshError="0"/>
      <x:sheetData sheetId="250" refreshError="0"/>
      <x:sheetData sheetId="251" refreshError="0"/>
      <x:sheetData sheetId="252" refreshError="0"/>
      <x:sheetData sheetId="253" refreshError="0"/>
      <x:sheetData sheetId="254" refreshError="0"/>
      <x:sheetData sheetId="255" refreshError="0"/>
      <x:sheetData sheetId="256" refreshError="0"/>
      <x:sheetData sheetId="257" refreshError="0"/>
      <x:sheetData sheetId="258" refreshError="0"/>
      <x:sheetData sheetId="259" refreshError="0"/>
      <x:sheetData sheetId="260" refreshError="0"/>
      <x:sheetData sheetId="261" refreshError="0"/>
      <x:sheetData sheetId="262" refreshError="0"/>
      <x:sheetData sheetId="263" refreshError="0"/>
      <x:sheetData sheetId="264" refreshError="0"/>
      <x:sheetData sheetId="265" refreshError="0"/>
      <x:sheetData sheetId="266" refreshError="0"/>
      <x:sheetData sheetId="267" refreshError="0"/>
      <x:sheetData sheetId="268" refreshError="0"/>
      <x:sheetData sheetId="269" refreshError="0"/>
      <x:sheetData sheetId="270" refreshError="0"/>
      <x:sheetData sheetId="271" refreshError="0"/>
      <x:sheetData sheetId="272" refreshError="0"/>
      <x:sheetData sheetId="273" refreshError="0"/>
      <x:sheetData sheetId="274" refreshError="0"/>
      <x:sheetData sheetId="275" refreshError="0"/>
      <x:sheetData sheetId="276" refreshError="0"/>
      <x:sheetData sheetId="277" refreshError="0"/>
      <x:sheetData sheetId="278" refreshError="0"/>
      <x:sheetData sheetId="279" refreshError="0"/>
      <x:sheetData sheetId="280" refreshError="0"/>
      <x:sheetData sheetId="281" refreshError="0"/>
      <x:sheetData sheetId="282" refreshError="0"/>
      <x:sheetData sheetId="283" refreshError="0"/>
      <x:sheetData sheetId="284" refreshError="0"/>
      <x:sheetData sheetId="285" refreshError="0"/>
      <x:sheetData sheetId="286" refreshError="0"/>
      <x:sheetData sheetId="287" refreshError="0"/>
      <x:sheetData sheetId="288" refreshError="0"/>
      <x:sheetData sheetId="289" refreshError="0"/>
      <x:sheetData sheetId="290" refreshError="0"/>
      <x:sheetData sheetId="291" refreshError="0"/>
      <x:sheetData sheetId="292" refreshError="0"/>
      <x:sheetData sheetId="293" refreshError="0"/>
      <x:sheetData sheetId="294" refreshError="0"/>
      <x:sheetData sheetId="295" refreshError="0"/>
      <x:sheetData sheetId="296" refreshError="0"/>
      <x:sheetData sheetId="297" refreshError="0"/>
      <x:sheetData sheetId="298" refreshError="0"/>
      <x:sheetData sheetId="299" refreshError="0"/>
      <x:sheetData sheetId="300" refreshError="0"/>
      <x:sheetData sheetId="301" refreshError="0"/>
      <x:sheetData sheetId="302" refreshError="0"/>
      <x:sheetData sheetId="303" refreshError="0"/>
      <x:sheetData sheetId="304" refreshError="0"/>
      <x:sheetData sheetId="305" refreshError="0"/>
      <x:sheetData sheetId="306" refreshError="0"/>
      <x:sheetData sheetId="307" refreshError="0"/>
      <x:sheetData sheetId="308" refreshError="0"/>
      <x:sheetData sheetId="309" refreshError="0"/>
      <x:sheetData sheetId="310" refreshError="0"/>
      <x:sheetData sheetId="311" refreshError="0"/>
      <x:sheetData sheetId="312" refreshError="0"/>
      <x:sheetData sheetId="313" refreshError="0"/>
      <x:sheetData sheetId="314" refreshError="0"/>
      <x:sheetData sheetId="315" refreshError="0"/>
      <x:sheetData sheetId="316" refreshError="0"/>
      <x:sheetData sheetId="317" refreshError="0"/>
      <x:sheetData sheetId="318" refreshError="0"/>
      <x:sheetData sheetId="319" refreshError="0"/>
      <x:sheetData sheetId="320" refreshError="0"/>
      <x:sheetData sheetId="321" refreshError="0"/>
      <x:sheetData sheetId="322" refreshError="0"/>
      <x:sheetData sheetId="323" refreshError="0"/>
      <x:sheetData sheetId="324" refreshError="0"/>
      <x:sheetData sheetId="325" refreshError="0"/>
      <x:sheetData sheetId="326" refreshError="0"/>
      <x:sheetData sheetId="327" refreshError="0"/>
      <x:sheetData sheetId="328" refreshError="0"/>
      <x:sheetData sheetId="329" refreshError="0"/>
      <x:sheetData sheetId="330" refreshError="0"/>
      <x:sheetData sheetId="331" refreshError="0"/>
      <x:sheetData sheetId="332" refreshError="0"/>
      <x:sheetData sheetId="333" refreshError="0"/>
      <x:sheetData sheetId="334" refreshError="0"/>
      <x:sheetData sheetId="335" refreshError="0"/>
      <x:sheetData sheetId="336" refreshError="0"/>
      <x:sheetData sheetId="337" refreshError="0"/>
      <x:sheetData sheetId="338" refreshError="0"/>
      <x:sheetData sheetId="339" refreshError="0"/>
      <x:sheetData sheetId="340" refreshError="0"/>
      <x:sheetData sheetId="341" refreshError="0"/>
      <x:sheetData sheetId="342" refreshError="0"/>
      <x:sheetData sheetId="343" refreshError="0"/>
      <x:sheetData sheetId="344" refreshError="0"/>
      <x:sheetData sheetId="345" refreshError="0"/>
      <x:sheetData sheetId="346" refreshError="0"/>
      <x:sheetData sheetId="347" refreshError="0"/>
      <x:sheetData sheetId="348" refreshError="0"/>
      <x:sheetData sheetId="349" refreshError="0"/>
      <x:sheetData sheetId="350" refreshError="0"/>
      <x:sheetData sheetId="351" refreshError="0"/>
      <x:sheetData sheetId="352" refreshError="0"/>
      <x:sheetData sheetId="353" refreshError="0"/>
      <x:sheetData sheetId="354" refreshError="0"/>
      <x:sheetData sheetId="355" refreshError="0"/>
      <x:sheetData sheetId="356" refreshError="0"/>
      <x:sheetData sheetId="357" refreshError="0"/>
      <x:sheetData sheetId="358" refreshError="0"/>
      <x:sheetData sheetId="359" refreshError="0"/>
      <x:sheetData sheetId="360" refreshError="0"/>
      <x:sheetData sheetId="361" refreshError="0"/>
      <x:sheetData sheetId="362" refreshError="0"/>
      <x:sheetData sheetId="363" refreshError="0"/>
      <x:sheetData sheetId="364" refreshError="0"/>
      <x:sheetData sheetId="365" refreshError="0"/>
      <x:sheetData sheetId="366" refreshError="0"/>
      <x:sheetData sheetId="367" refreshError="0"/>
      <x:sheetData sheetId="368" refreshError="0"/>
      <x:sheetData sheetId="369" refreshError="0"/>
      <x:sheetData sheetId="370" refreshError="0"/>
      <x:sheetData sheetId="371" refreshError="0"/>
      <x:sheetData sheetId="372" refreshError="0"/>
      <x:sheetData sheetId="373" refreshError="0"/>
      <x:sheetData sheetId="374" refreshError="0"/>
      <x:sheetData sheetId="375" refreshError="0"/>
      <x:sheetData sheetId="376" refreshError="0"/>
      <x:sheetData sheetId="377" refreshError="0"/>
      <x:sheetData sheetId="378" refreshError="0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200"/>
      <x:sheetName val="직노"/>
      <x:sheetName val="노임단가 (2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>
        <x:row r="1"/>
        <x:row r="2"/>
        <x:row r="3"/>
        <x:row r="4"/>
        <x:row r="5"/>
        <x:row r="6"/>
        <x:row r="7"/>
        <x:row r="8"/>
        <x:row r="9"/>
        <x:row r="10"/>
        <x:row r="1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</x:sheetData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  <x:sheetName val="간접재료(갑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  <x:sheetName val="지구단위계획"/>
    </x:sheetNames>
    <x:sheetDataSet>
      <x:sheetData sheetId="0" refreshError="0"/>
      <x:sheetData sheetId="1" refreshError="0">
        <x:row r="2234"/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"/>
      <x:sheetName val="C:\Users\USER\Desktop\엔진2계\2026"/>
      <x:sheetName val="C:\Users\user\Desktop\26년 계약\8월"/>
    </x:sheetNames>
    <x:definedNames>
      <x:definedName name="DBHAN"/>
      <x:definedName name="NUM"/>
      <x:definedName name="DCC"/>
      <x:definedName name="DCO"/>
      <x:definedName name="DCN"/>
      <x:definedName name="g_sort"/>
      <x:definedName name="rowclm"/>
      <x:definedName name="_DBB1"/>
      <x:definedName name="SC"/>
      <x:definedName name="SN"/>
      <x:definedName name="SO"/>
      <x:definedName name="ENG"/>
      <x:definedName name="HAN"/>
      <x:definedName name="_ENG1"/>
      <x:definedName name="_HAN1"/>
      <x:definedName name="_ENG2"/>
      <x:definedName name="_HAN2"/>
      <x:definedName name="_ENG3"/>
      <x:definedName name="_HAN3"/>
    </x:definedNames>
    <x:sheetDataSet>
      <x:sheetData sheetId="0" refreshError="0"/>
      <x:sheetData sheetId="1" refreshError="0"/>
      <x:sheetData sheetId="2" refreshError="0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tabSelected="1" view="pageBreakPreview" topLeftCell="A19" zoomScaleNormal="100" zoomScaleSheetLayoutView="100" workbookViewId="0">
      <x:selection activeCell="I43" activeCellId="0" sqref="I43:I43"/>
    </x:sheetView>
  </x:sheetViews>
  <x:sheetFormatPr defaultColWidth="7.6640625" defaultRowHeight="14.19999999999999928946"/>
  <x:cols>
    <x:col min="1" max="1" width="6.77734375" style="3" customWidth="1"/>
    <x:col min="2" max="2" width="18.44140625" style="3" customWidth="1"/>
    <x:col min="3" max="3" width="18.109375" style="3" customWidth="1"/>
    <x:col min="4" max="4" width="8.6640625" style="51" customWidth="1"/>
    <x:col min="5" max="5" width="17.109375" style="55" customWidth="1"/>
    <x:col min="6" max="16384" width="7.6640625" style="3"/>
  </x:cols>
  <x:sheetData>
    <x:row r="1" spans="1:5" s="56" customFormat="1" ht="35.25" customHeight="1">
      <x:c r="A1" s="57" t="s">
        <x:v>336</x:v>
      </x:c>
      <x:c r="B1" s="58"/>
      <x:c r="C1" s="59"/>
      <x:c r="D1" s="60"/>
      <x:c r="E1" s="61" t="s">
        <x:v>376</x:v>
      </x:c>
    </x:row>
    <x:row r="2" spans="1:5" s="154" customFormat="1" ht="24.75" customHeight="1">
      <x:c r="A2" s="155" t="s">
        <x:v>319</x:v>
      </x:c>
      <x:c r="B2" s="156"/>
      <x:c r="C2" s="156"/>
      <x:c r="D2" s="157"/>
      <x:c r="E2" s="158"/>
    </x:row>
    <x:row r="3" spans="1:5" ht="18" customHeight="1">
      <x:c r="A3" s="178" t="s">
        <x:v>229</x:v>
      </x:c>
      <x:c r="B3" s="179"/>
      <x:c r="C3" s="7" t="s">
        <x:v>241</x:v>
      </x:c>
      <x:c r="D3" s="49" t="s">
        <x:v>396</x:v>
      </x:c>
      <x:c r="E3" s="23" t="s">
        <x:v>399</x:v>
      </x:c>
    </x:row>
    <x:row r="4" spans="1:5" ht="18" customHeight="1">
      <x:c r="A4" s="180" t="s">
        <x:v>390</x:v>
      </x:c>
      <x:c r="B4" s="39" t="s">
        <x:v>249</x:v>
      </x:c>
      <x:c r="C4" s="24">
        <x:f>재료비!G177</x:f>
        <x:v>0</x:v>
      </x:c>
      <x:c r="D4" s="62" t="e">
        <x:f>C4/$C$40*100</x:f>
        <x:v>#DIV/0!</x:v>
      </x:c>
      <x:c r="E4" s="67"/>
    </x:row>
    <x:row r="5" spans="1:5" ht="18" customHeight="1">
      <x:c r="A5" s="181"/>
      <x:c r="B5" s="33" t="s">
        <x:v>308</x:v>
      </x:c>
      <x:c r="C5" s="26">
        <x:f>재료비!G202</x:f>
        <x:v>0</x:v>
      </x:c>
      <x:c r="D5" s="63" t="e">
        <x:f>C5/$C$40*100</x:f>
        <x:v>#DIV/0!</x:v>
      </x:c>
      <x:c r="E5" s="67"/>
    </x:row>
    <x:row r="6" spans="1:5" ht="18" customHeight="1">
      <x:c r="A6" s="182"/>
      <x:c r="B6" s="8" t="s">
        <x:v>127</x:v>
      </x:c>
      <x:c r="C6" s="27">
        <x:f>C4+C5</x:f>
        <x:v>0</x:v>
      </x:c>
      <x:c r="D6" s="64" t="e">
        <x:f>C6/$C$40*100</x:f>
        <x:v>#DIV/0!</x:v>
      </x:c>
      <x:c r="E6" s="67"/>
    </x:row>
    <x:row r="7" spans="1:5" ht="18" customHeight="1">
      <x:c r="A7" s="180" t="s">
        <x:v>365</x:v>
      </x:c>
      <x:c r="B7" s="28" t="s">
        <x:v>228</x:v>
      </x:c>
      <x:c r="C7" s="24">
        <x:f>직접노무비!F50</x:f>
        <x:v>0</x:v>
      </x:c>
      <x:c r="D7" s="65" t="e">
        <x:f>C7/$C$40*100</x:f>
        <x:v>#DIV/0!</x:v>
      </x:c>
      <x:c r="E7" s="67"/>
    </x:row>
    <x:row r="8" spans="1:5" ht="18" customHeight="1">
      <x:c r="A8" s="181"/>
      <x:c r="B8" s="25" t="s">
        <x:v>248</x:v>
      </x:c>
      <x:c r="C8" s="26">
        <x:f>C7*10%</x:f>
        <x:v>0</x:v>
      </x:c>
      <x:c r="D8" s="63" t="e">
        <x:f>C8/$C$40*100</x:f>
        <x:v>#DIV/0!</x:v>
      </x:c>
      <x:c r="E8" s="85" t="s">
        <x:v>177</x:v>
      </x:c>
    </x:row>
    <x:row r="9" spans="1:5" ht="18" customHeight="1">
      <x:c r="A9" s="182"/>
      <x:c r="B9" s="8" t="s">
        <x:v>149</x:v>
      </x:c>
      <x:c r="C9" s="27">
        <x:f>C7+C8</x:f>
        <x:v>0</x:v>
      </x:c>
      <x:c r="D9" s="64" t="e">
        <x:f>C9/$C$40*100</x:f>
        <x:v>#DIV/0!</x:v>
      </x:c>
      <x:c r="E9" s="67"/>
    </x:row>
    <x:row r="10" spans="1:5" ht="15" customHeight="1">
      <x:c r="A10" s="29"/>
      <x:c r="B10" s="30" t="s">
        <x:v>368</x:v>
      </x:c>
      <x:c r="C10" s="31">
        <x:f>경비산출내역!B9</x:f>
        <x:v>0</x:v>
      </x:c>
      <x:c r="D10" s="65" t="e">
        <x:f>C10/$C$40*100</x:f>
        <x:v>#DIV/0!</x:v>
      </x:c>
      <x:c r="E10" s="67"/>
    </x:row>
    <x:row r="11" spans="1:5" ht="15" customHeight="1">
      <x:c r="A11" s="29"/>
      <x:c r="B11" s="30" t="s">
        <x:v>176</x:v>
      </x:c>
      <x:c r="C11" s="31">
        <x:f>경비산출내역!B10</x:f>
        <x:v>0</x:v>
      </x:c>
      <x:c r="D11" s="65" t="e">
        <x:f>C11/$C$40*100</x:f>
        <x:v>#DIV/0!</x:v>
      </x:c>
      <x:c r="E11" s="67"/>
    </x:row>
    <x:row r="12" spans="1:5" ht="15" customHeight="1">
      <x:c r="A12" s="29"/>
      <x:c r="B12" s="30" t="s">
        <x:v>361</x:v>
      </x:c>
      <x:c r="C12" s="31">
        <x:f>경비산출내역!B11</x:f>
        <x:v>0</x:v>
      </x:c>
      <x:c r="D12" s="65" t="e">
        <x:f>C12/$C$40*100</x:f>
        <x:v>#DIV/0!</x:v>
      </x:c>
      <x:c r="E12" s="67"/>
    </x:row>
    <x:row r="13" spans="1:5" ht="15" customHeight="1">
      <x:c r="A13" s="29"/>
      <x:c r="B13" s="30" t="s">
        <x:v>142</x:v>
      </x:c>
      <x:c r="C13" s="31">
        <x:f>경비산출내역!B12</x:f>
        <x:v>0</x:v>
      </x:c>
      <x:c r="D13" s="65" t="e">
        <x:f>C13/$C$40*100</x:f>
        <x:v>#DIV/0!</x:v>
      </x:c>
      <x:c r="E13" s="67"/>
    </x:row>
    <x:row r="14" spans="1:5" ht="15" customHeight="1">
      <x:c r="A14" s="29"/>
      <x:c r="B14" s="30" t="s">
        <x:v>138</x:v>
      </x:c>
      <x:c r="C14" s="31">
        <x:f>경비산출내역!B13</x:f>
        <x:v>0</x:v>
      </x:c>
      <x:c r="D14" s="65" t="e">
        <x:f>C14/$C$40*100</x:f>
        <x:v>#DIV/0!</x:v>
      </x:c>
      <x:c r="E14" s="67"/>
    </x:row>
    <x:row r="15" spans="1:5" ht="15" customHeight="1">
      <x:c r="A15" s="29" t="s">
        <x:v>360</x:v>
      </x:c>
      <x:c r="B15" s="30" t="s">
        <x:v>150</x:v>
      </x:c>
      <x:c r="C15" s="31">
        <x:f>경비산출내역!B14</x:f>
        <x:v>0</x:v>
      </x:c>
      <x:c r="D15" s="65" t="e">
        <x:f>C15/$C$40*100</x:f>
        <x:v>#DIV/0!</x:v>
      </x:c>
      <x:c r="E15" s="67"/>
    </x:row>
    <x:row r="16" spans="1:5" ht="15" customHeight="1">
      <x:c r="A16" s="29"/>
      <x:c r="B16" s="30" t="s">
        <x:v>398</x:v>
      </x:c>
      <x:c r="C16" s="31">
        <x:f>경비산출내역!B15</x:f>
        <x:v>0</x:v>
      </x:c>
      <x:c r="D16" s="65" t="e">
        <x:f>C16/$C$40*100</x:f>
        <x:v>#DIV/0!</x:v>
      </x:c>
      <x:c r="E16" s="67"/>
    </x:row>
    <x:row r="17" spans="1:5" ht="15" customHeight="1">
      <x:c r="A17" s="29"/>
      <x:c r="B17" s="30" t="s">
        <x:v>167</x:v>
      </x:c>
      <x:c r="C17" s="31">
        <x:f>경비산출내역!B16</x:f>
        <x:v>0</x:v>
      </x:c>
      <x:c r="D17" s="65" t="e">
        <x:f>C17/$C$40*100</x:f>
        <x:v>#DIV/0!</x:v>
      </x:c>
      <x:c r="E17" s="67"/>
    </x:row>
    <x:row r="18" spans="1:5" ht="15" customHeight="1">
      <x:c r="A18" s="29"/>
      <x:c r="B18" s="30" t="s">
        <x:v>126</x:v>
      </x:c>
      <x:c r="C18" s="31">
        <x:f>경비산출내역!B17</x:f>
        <x:v>0</x:v>
      </x:c>
      <x:c r="D18" s="65" t="e">
        <x:f>C18/$C$40*100</x:f>
        <x:v>#DIV/0!</x:v>
      </x:c>
      <x:c r="E18" s="67"/>
    </x:row>
    <x:row r="19" spans="1:5" ht="15" customHeight="1">
      <x:c r="A19" s="29"/>
      <x:c r="B19" s="30" t="s">
        <x:v>123</x:v>
      </x:c>
      <x:c r="C19" s="31">
        <x:f>경비산출내역!B18</x:f>
        <x:v>0</x:v>
      </x:c>
      <x:c r="D19" s="65" t="e">
        <x:f>C19/$C$40*100</x:f>
        <x:v>#DIV/0!</x:v>
      </x:c>
      <x:c r="E19" s="67"/>
    </x:row>
    <x:row r="20" spans="1:5" ht="15" customHeight="1">
      <x:c r="A20" s="29" t="s">
        <x:v>371</x:v>
      </x:c>
      <x:c r="B20" s="30" t="s">
        <x:v>377</x:v>
      </x:c>
      <x:c r="C20" s="31">
        <x:f>경비산출내역!B19</x:f>
        <x:v>0</x:v>
      </x:c>
      <x:c r="D20" s="65" t="e">
        <x:f>C20/$C$40*100</x:f>
        <x:v>#DIV/0!</x:v>
      </x:c>
      <x:c r="E20" s="67"/>
    </x:row>
    <x:row r="21" spans="1:5" ht="15" customHeight="1">
      <x:c r="A21" s="29"/>
      <x:c r="B21" s="30" t="s">
        <x:v>158</x:v>
      </x:c>
      <x:c r="C21" s="31">
        <x:f>경비산출내역!B20</x:f>
        <x:v>0</x:v>
      </x:c>
      <x:c r="D21" s="65" t="e">
        <x:f>C21/$C$40*100</x:f>
        <x:v>#DIV/0!</x:v>
      </x:c>
      <x:c r="E21" s="67"/>
    </x:row>
    <x:row r="22" spans="1:5" ht="15" customHeight="1">
      <x:c r="A22" s="29"/>
      <x:c r="B22" s="30" t="s">
        <x:v>375</x:v>
      </x:c>
      <x:c r="C22" s="31">
        <x:f>경비산출내역!B21</x:f>
        <x:v>0</x:v>
      </x:c>
      <x:c r="D22" s="65" t="e">
        <x:f>C22/$C$40*100</x:f>
        <x:v>#DIV/0!</x:v>
      </x:c>
      <x:c r="E22" s="67"/>
    </x:row>
    <x:row r="23" spans="1:5" ht="15" customHeight="1">
      <x:c r="A23" s="29"/>
      <x:c r="B23" s="30" t="s">
        <x:v>120</x:v>
      </x:c>
      <x:c r="C23" s="31">
        <x:f>외주가공!F11</x:f>
        <x:v>0</x:v>
      </x:c>
      <x:c r="D23" s="65" t="e">
        <x:f>C23/$C$40*100</x:f>
        <x:v>#DIV/0!</x:v>
      </x:c>
      <x:c r="E23" s="67"/>
    </x:row>
    <x:row r="24" spans="1:5" ht="15" customHeight="1">
      <x:c r="A24" s="29"/>
      <x:c r="B24" s="30" t="s">
        <x:v>145</x:v>
      </x:c>
      <x:c r="C24" s="31">
        <x:f>경비산출내역!B23</x:f>
        <x:v>0</x:v>
      </x:c>
      <x:c r="D24" s="65" t="e">
        <x:f>C24/$C$40*100</x:f>
        <x:v>#DIV/0!</x:v>
      </x:c>
      <x:c r="E24" s="67"/>
    </x:row>
    <x:row r="25" spans="1:5" ht="15" customHeight="1">
      <x:c r="A25" s="29"/>
      <x:c r="B25" s="30" t="s">
        <x:v>166</x:v>
      </x:c>
      <x:c r="C25" s="31">
        <x:f>경비산출내역!B24</x:f>
        <x:v>0</x:v>
      </x:c>
      <x:c r="D25" s="65" t="e">
        <x:f>C25/$C$40*100</x:f>
        <x:v>#DIV/0!</x:v>
      </x:c>
      <x:c r="E25" s="67"/>
    </x:row>
    <x:row r="26" spans="1:5" ht="15" customHeight="1">
      <x:c r="A26" s="29"/>
      <x:c r="B26" s="30" t="s">
        <x:v>232</x:v>
      </x:c>
      <x:c r="C26" s="31">
        <x:f>경비산출내역!B25</x:f>
        <x:v>0</x:v>
      </x:c>
      <x:c r="D26" s="65" t="e">
        <x:f>C26/$C$40*100</x:f>
        <x:v>#DIV/0!</x:v>
      </x:c>
      <x:c r="E26" s="67"/>
    </x:row>
    <x:row r="27" spans="1:5" ht="15" customHeight="1">
      <x:c r="A27" s="29"/>
      <x:c r="B27" s="30" t="s">
        <x:v>119</x:v>
      </x:c>
      <x:c r="C27" s="31">
        <x:f>경비산출내역!B26</x:f>
        <x:v>0</x:v>
      </x:c>
      <x:c r="D27" s="65" t="e">
        <x:f>C27/$C$40*100</x:f>
        <x:v>#DIV/0!</x:v>
      </x:c>
      <x:c r="E27" s="67"/>
    </x:row>
    <x:row r="28" spans="1:5" ht="15" customHeight="1">
      <x:c r="A28" s="29"/>
      <x:c r="B28" s="30" t="s">
        <x:v>132</x:v>
      </x:c>
      <x:c r="C28" s="31">
        <x:f>경비산출내역!B27</x:f>
        <x:v>0</x:v>
      </x:c>
      <x:c r="D28" s="65" t="e">
        <x:f>C28/$C$40*100</x:f>
        <x:v>#DIV/0!</x:v>
      </x:c>
      <x:c r="E28" s="67"/>
    </x:row>
    <x:row r="29" spans="1:5" ht="15" customHeight="1">
      <x:c r="A29" s="29"/>
      <x:c r="B29" s="30" t="s">
        <x:v>122</x:v>
      </x:c>
      <x:c r="C29" s="31">
        <x:f>경비산출내역!B28</x:f>
        <x:v>0</x:v>
      </x:c>
      <x:c r="D29" s="65" t="e">
        <x:f>C29/$C$40*100</x:f>
        <x:v>#DIV/0!</x:v>
      </x:c>
      <x:c r="E29" s="67"/>
    </x:row>
    <x:row r="30" spans="1:5" ht="15" customHeight="1">
      <x:c r="A30" s="29"/>
      <x:c r="B30" s="30" t="s">
        <x:v>155</x:v>
      </x:c>
      <x:c r="C30" s="31">
        <x:f>경비산출내역!B29</x:f>
        <x:v>0</x:v>
      </x:c>
      <x:c r="D30" s="65" t="e">
        <x:f>C30/$C$40*100</x:f>
        <x:v>#DIV/0!</x:v>
      </x:c>
      <x:c r="E30" s="67"/>
    </x:row>
    <x:row r="31" spans="1:5" ht="15" customHeight="1">
      <x:c r="A31" s="29"/>
      <x:c r="B31" s="32" t="s">
        <x:v>117</x:v>
      </x:c>
      <x:c r="C31" s="31">
        <x:f>경비산출내역!B30</x:f>
        <x:v>0</x:v>
      </x:c>
      <x:c r="D31" s="65" t="e">
        <x:f>C31/$C$40*100</x:f>
        <x:v>#DIV/0!</x:v>
      </x:c>
      <x:c r="E31" s="67"/>
    </x:row>
    <x:row r="32" spans="1:5" ht="20.10000000000000142109" customHeight="1">
      <x:c r="A32" s="25"/>
      <x:c r="B32" s="33" t="s">
        <x:v>121</x:v>
      </x:c>
      <x:c r="C32" s="34">
        <x:f>SUM(C10:C31)</x:f>
        <x:v>0</x:v>
      </x:c>
      <x:c r="D32" s="63" t="e">
        <x:f>C32/$C$40*100</x:f>
        <x:v>#DIV/0!</x:v>
      </x:c>
      <x:c r="E32" s="67"/>
    </x:row>
    <x:row r="33" spans="1:5" ht="18" customHeight="1">
      <x:c r="A33" s="35" t="s">
        <x:v>163</x:v>
      </x:c>
      <x:c r="B33" s="36"/>
      <x:c r="C33" s="101">
        <x:f>C32+C9+C6</x:f>
        <x:v>0</x:v>
      </x:c>
      <x:c r="D33" s="102" t="e">
        <x:f>C33/$C$40*100</x:f>
        <x:v>#DIV/0!</x:v>
      </x:c>
      <x:c r="E33" s="67"/>
    </x:row>
    <x:row r="34" spans="1:5" ht="18" customHeight="1">
      <x:c r="A34" s="35" t="s">
        <x:v>236</x:v>
      </x:c>
      <x:c r="B34" s="36"/>
      <x:c r="C34" s="101">
        <x:f>INT(C33)*5%</x:f>
        <x:v>0</x:v>
      </x:c>
      <x:c r="D34" s="102" t="e">
        <x:f>C34/$C$40*100</x:f>
        <x:v>#DIV/0!</x:v>
      </x:c>
      <x:c r="E34" s="67"/>
    </x:row>
    <x:row r="35" spans="1:5" ht="18" customHeight="1">
      <x:c r="A35" s="103" t="s">
        <x:v>36</x:v>
      </x:c>
      <x:c r="B35" s="104"/>
      <x:c r="C35" s="101">
        <x:f>INT(C9+C32+C34-C23-C16)*10%</x:f>
        <x:v>0</x:v>
      </x:c>
      <x:c r="D35" s="102" t="e">
        <x:f>C35/$C$40*100</x:f>
        <x:v>#DIV/0!</x:v>
      </x:c>
      <x:c r="E35" s="67"/>
    </x:row>
    <x:row r="36" spans="1:5" ht="18" customHeight="1">
      <x:c r="A36" s="35" t="s">
        <x:v>137</x:v>
      </x:c>
      <x:c r="B36" s="36"/>
      <x:c r="C36" s="101">
        <x:f>INT(C33+C34+C35)</x:f>
        <x:v>0</x:v>
      </x:c>
      <x:c r="D36" s="102" t="e">
        <x:f>C36/$C$40*100</x:f>
        <x:v>#DIV/0!</x:v>
      </x:c>
      <x:c r="E36" s="67"/>
    </x:row>
    <x:row r="37" spans="1:5" ht="18" customHeight="1">
      <x:c r="A37" s="103" t="s">
        <x:v>230</x:v>
      </x:c>
      <x:c r="B37" s="103"/>
      <x:c r="C37" s="101">
        <x:f>C36*10%</x:f>
        <x:v>0</x:v>
      </x:c>
      <x:c r="D37" s="102" t="e">
        <x:f>C37/$C$40*100</x:f>
        <x:v>#DIV/0!</x:v>
      </x:c>
      <x:c r="E37" s="105"/>
    </x:row>
    <x:row r="38" spans="1:5" ht="18" customHeight="1">
      <x:c r="A38" s="35" t="s">
        <x:v>171</x:v>
      </x:c>
      <x:c r="B38" s="36"/>
      <x:c r="C38" s="106">
        <x:f>SUM(C36:C37)</x:f>
        <x:v>0</x:v>
      </x:c>
      <x:c r="D38" s="102" t="e">
        <x:f>C38/$C$40*100</x:f>
        <x:v>#DIV/0!</x:v>
      </x:c>
      <x:c r="E38" s="67"/>
    </x:row>
    <x:row r="39" spans="1:5" ht="18" customHeight="1">
      <x:c r="A39" s="35" t="s">
        <x:v>237</x:v>
      </x:c>
      <x:c r="B39" s="36"/>
      <x:c r="C39" s="107"/>
      <x:c r="D39" s="102" t="e">
        <x:f>C39/$C$40*100</x:f>
        <x:v>#DIV/0!</x:v>
      </x:c>
      <x:c r="E39" s="85"/>
    </x:row>
    <x:row r="40" spans="1:5" ht="18" customHeight="1">
      <x:c r="A40" s="38" t="s">
        <x:v>116</x:v>
      </x:c>
      <x:c r="B40" s="37"/>
      <x:c r="C40" s="108"/>
      <x:c r="D40" s="102" t="e">
        <x:f>C40/$C$40*100</x:f>
        <x:v>#DIV/0!</x:v>
      </x:c>
      <x:c r="E40" s="109"/>
    </x:row>
    <x:row r="41" spans="1:4">
      <x:c r="A41" s="2"/>
      <x:c r="B41" s="2"/>
      <x:c r="C41" s="2"/>
      <x:c r="D41" s="50"/>
    </x:row>
    <x:row r="42" spans="1:4">
      <x:c r="A42" s="2"/>
      <x:c r="B42" s="2"/>
      <x:c r="C42" s="2"/>
      <x:c r="D42" s="50"/>
    </x:row>
  </x:sheetData>
  <x:mergeCells count="3">
    <x:mergeCell ref="A3:B3"/>
    <x:mergeCell ref="A4:A6"/>
    <x:mergeCell ref="A7:A9"/>
  </x:mergeCells>
  <x:printOptions horizontalCentered="1" verticalCentered="0" headings="0" gridLines="0" gridLinesSet="1"/>
  <x:pageMargins left="0.31000000238418579102" right="0.23597222566604614258" top="0.90541666746139526367" bottom="0.4329166710376739502" header="0.78694444894790649414" footer="0.51138889789581298828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202"/>
  <x:sheetViews>
    <x:sheetView view="pageBreakPreview" topLeftCell="A182" zoomScaleNormal="100" zoomScaleSheetLayoutView="100" workbookViewId="0">
      <x:selection activeCell="J199" activeCellId="0" sqref="J199:J199"/>
    </x:sheetView>
  </x:sheetViews>
  <x:sheetFormatPr defaultColWidth="8.88671875" defaultRowHeight="24.94999999999999928946" customHeight="1"/>
  <x:cols>
    <x:col min="1" max="1" width="4.6640625" style="41" customWidth="1"/>
    <x:col min="2" max="2" width="22.44140625" style="41" customWidth="1"/>
    <x:col min="3" max="3" width="19.7734375" style="41" customWidth="1"/>
    <x:col min="4" max="4" width="4.6640625" style="41" customWidth="1"/>
    <x:col min="5" max="5" width="6.5546875" style="41" customWidth="1"/>
    <x:col min="6" max="6" width="11.88671875" style="48" customWidth="1"/>
    <x:col min="7" max="7" width="11.77734375" style="48" bestFit="1" customWidth="1"/>
    <x:col min="8" max="16384" width="8.88671875" style="40"/>
  </x:cols>
  <x:sheetData>
    <x:row r="1" spans="1:7" ht="46.5" customHeight="1">
      <x:c r="A1" s="41" t="s">
        <x:v>363</x:v>
      </x:c>
      <x:c r="B1" s="183" t="s">
        <x:v>101</x:v>
      </x:c>
      <x:c r="C1" s="183"/>
      <x:c r="D1" s="183"/>
      <x:c r="E1" s="183"/>
      <x:c r="F1" s="183"/>
      <x:c r="G1" s="183"/>
    </x:row>
    <x:row r="2" spans="1:7" s="56" customFormat="1" ht="26.25" customHeight="1">
      <x:c r="A2" s="52" t="str">
        <x:f>갑지!A2</x:f>
        <x:v xml:space="preserve">수리명 : 예비주기관(MTU16V2000M90) 총분해수리(W6) </x:v>
      </x:c>
      <x:c r="B2" s="53"/>
      <x:c r="C2" s="53"/>
      <x:c r="D2" s="54"/>
      <x:c r="G2" s="74"/>
    </x:row>
    <x:row r="3" spans="1:7" customHeight="1">
      <x:c r="A3" s="90"/>
      <x:c r="B3" s="91" t="s">
        <x:v>2</x:v>
      </x:c>
      <x:c r="C3" s="99" t="s">
        <x:v>358</x:v>
      </x:c>
      <x:c r="D3" s="91" t="s">
        <x:v>381</x:v>
      </x:c>
      <x:c r="E3" s="91" t="s">
        <x:v>391</x:v>
      </x:c>
      <x:c r="F3" s="92" t="s">
        <x:v>247</x:v>
      </x:c>
      <x:c r="G3" s="93" t="s">
        <x:v>147</x:v>
      </x:c>
    </x:row>
    <x:row r="4" spans="1:7" s="40" customFormat="1" customHeight="1">
      <x:c r="A4" s="166">
        <x:v>1</x:v>
      </x:c>
      <x:c r="B4" s="168" t="s">
        <x:v>4</x:v>
      </x:c>
      <x:c r="C4" s="168" t="s">
        <x:v>72</x:v>
      </x:c>
      <x:c r="D4" s="168" t="s">
        <x:v>364</x:v>
      </x:c>
      <x:c r="E4" s="169">
        <x:v>2</x:v>
      </x:c>
      <x:c r="F4" s="175"/>
      <x:c r="G4" s="176" t="s">
        <x:v>395</x:v>
      </x:c>
    </x:row>
    <x:row r="5" spans="1:7" s="40" customFormat="1" customHeight="1">
      <x:c r="A5" s="166">
        <x:v>2</x:v>
      </x:c>
      <x:c r="B5" s="168" t="s">
        <x:v>28</x:v>
      </x:c>
      <x:c r="C5" s="168" t="s">
        <x:v>302</x:v>
      </x:c>
      <x:c r="D5" s="168" t="s">
        <x:v>392</x:v>
      </x:c>
      <x:c r="E5" s="169">
        <x:v>4</x:v>
      </x:c>
      <x:c r="F5" s="174"/>
      <x:c r="G5" s="176" t="s">
        <x:v>395</x:v>
      </x:c>
    </x:row>
    <x:row r="6" spans="1:7" s="40" customFormat="1" customHeight="1">
      <x:c r="A6" s="166">
        <x:v>3</x:v>
      </x:c>
      <x:c r="B6" s="168" t="s">
        <x:v>323</x:v>
      </x:c>
      <x:c r="C6" s="168" t="s">
        <x:v>215</x:v>
      </x:c>
      <x:c r="D6" s="168" t="s">
        <x:v>364</x:v>
      </x:c>
      <x:c r="E6" s="169">
        <x:v>32</x:v>
      </x:c>
      <x:c r="F6" s="174"/>
      <x:c r="G6" s="176" t="s">
        <x:v>395</x:v>
      </x:c>
    </x:row>
    <x:row r="7" spans="1:7" s="40" customFormat="1" customHeight="1">
      <x:c r="A7" s="166">
        <x:v>4</x:v>
      </x:c>
      <x:c r="B7" s="168" t="s">
        <x:v>185</x:v>
      </x:c>
      <x:c r="C7" s="168" t="s">
        <x:v>87</x:v>
      </x:c>
      <x:c r="D7" s="168" t="s">
        <x:v>364</x:v>
      </x:c>
      <x:c r="E7" s="169">
        <x:v>4</x:v>
      </x:c>
      <x:c r="F7" s="174"/>
      <x:c r="G7" s="176" t="s">
        <x:v>395</x:v>
      </x:c>
    </x:row>
    <x:row r="8" spans="1:7" s="40" customFormat="1" customHeight="1">
      <x:c r="A8" s="166">
        <x:v>5</x:v>
      </x:c>
      <x:c r="B8" s="168" t="s">
        <x:v>185</x:v>
      </x:c>
      <x:c r="C8" s="168" t="s">
        <x:v>82</x:v>
      </x:c>
      <x:c r="D8" s="168" t="s">
        <x:v>364</x:v>
      </x:c>
      <x:c r="E8" s="169">
        <x:v>4</x:v>
      </x:c>
      <x:c r="F8" s="174"/>
      <x:c r="G8" s="176" t="s">
        <x:v>395</x:v>
      </x:c>
    </x:row>
    <x:row r="9" spans="1:7" s="40" customFormat="1" customHeight="1">
      <x:c r="A9" s="166">
        <x:v>6</x:v>
      </x:c>
      <x:c r="B9" s="168" t="s">
        <x:v>103</x:v>
      </x:c>
      <x:c r="C9" s="168" t="s">
        <x:v>351</x:v>
      </x:c>
      <x:c r="D9" s="168" t="s">
        <x:v>364</x:v>
      </x:c>
      <x:c r="E9" s="169">
        <x:v>2</x:v>
      </x:c>
      <x:c r="F9" s="174"/>
      <x:c r="G9" s="176" t="s">
        <x:v>395</x:v>
      </x:c>
    </x:row>
    <x:row r="10" spans="1:7" s="40" customFormat="1" customHeight="1">
      <x:c r="A10" s="166">
        <x:v>7</x:v>
      </x:c>
      <x:c r="B10" s="168" t="s">
        <x:v>182</x:v>
      </x:c>
      <x:c r="C10" s="168" t="s">
        <x:v>289</x:v>
      </x:c>
      <x:c r="D10" s="168" t="s">
        <x:v>364</x:v>
      </x:c>
      <x:c r="E10" s="169">
        <x:v>2</x:v>
      </x:c>
      <x:c r="F10" s="174"/>
      <x:c r="G10" s="176" t="s">
        <x:v>395</x:v>
      </x:c>
    </x:row>
    <x:row r="11" spans="1:7" s="40" customFormat="1" customHeight="1">
      <x:c r="A11" s="166">
        <x:v>8</x:v>
      </x:c>
      <x:c r="B11" s="168" t="s">
        <x:v>198</x:v>
      </x:c>
      <x:c r="C11" s="168" t="s">
        <x:v>304</x:v>
      </x:c>
      <x:c r="D11" s="168" t="s">
        <x:v>364</x:v>
      </x:c>
      <x:c r="E11" s="169">
        <x:v>32</x:v>
      </x:c>
      <x:c r="F11" s="174"/>
      <x:c r="G11" s="176" t="s">
        <x:v>395</x:v>
      </x:c>
    </x:row>
    <x:row r="12" spans="1:7" s="40" customFormat="1" customHeight="1">
      <x:c r="A12" s="166">
        <x:v>9</x:v>
      </x:c>
      <x:c r="B12" s="168" t="s">
        <x:v>333</x:v>
      </x:c>
      <x:c r="C12" s="168" t="s">
        <x:v>303</x:v>
      </x:c>
      <x:c r="D12" s="168" t="s">
        <x:v>392</x:v>
      </x:c>
      <x:c r="E12" s="169">
        <x:v>18</x:v>
      </x:c>
      <x:c r="F12" s="174"/>
      <x:c r="G12" s="176" t="s">
        <x:v>395</x:v>
      </x:c>
    </x:row>
    <x:row r="13" spans="1:7" s="40" customFormat="1" customHeight="1">
      <x:c r="A13" s="166">
        <x:v>10</x:v>
      </x:c>
      <x:c r="B13" s="168" t="s">
        <x:v>172</x:v>
      </x:c>
      <x:c r="C13" s="168" t="s">
        <x:v>195</x:v>
      </x:c>
      <x:c r="D13" s="168" t="s">
        <x:v>364</x:v>
      </x:c>
      <x:c r="E13" s="169">
        <x:v>2</x:v>
      </x:c>
      <x:c r="F13" s="174"/>
      <x:c r="G13" s="176" t="s">
        <x:v>395</x:v>
      </x:c>
    </x:row>
    <x:row r="14" spans="1:7" s="40" customFormat="1" customHeight="1">
      <x:c r="A14" s="166">
        <x:v>11</x:v>
      </x:c>
      <x:c r="B14" s="168" t="s">
        <x:v>14</x:v>
      </x:c>
      <x:c r="C14" s="168" t="s">
        <x:v>299</x:v>
      </x:c>
      <x:c r="D14" s="168" t="s">
        <x:v>364</x:v>
      </x:c>
      <x:c r="E14" s="169">
        <x:v>2</x:v>
      </x:c>
      <x:c r="F14" s="174"/>
      <x:c r="G14" s="176" t="s">
        <x:v>395</x:v>
      </x:c>
    </x:row>
    <x:row r="15" spans="1:7" s="40" customFormat="1" customHeight="1">
      <x:c r="A15" s="166">
        <x:v>12</x:v>
      </x:c>
      <x:c r="B15" s="168" t="s">
        <x:v>282</x:v>
      </x:c>
      <x:c r="C15" s="168" t="s">
        <x:v>217</x:v>
      </x:c>
      <x:c r="D15" s="168" t="s">
        <x:v>364</x:v>
      </x:c>
      <x:c r="E15" s="169">
        <x:v>4</x:v>
      </x:c>
      <x:c r="F15" s="174"/>
      <x:c r="G15" s="176" t="s">
        <x:v>395</x:v>
      </x:c>
    </x:row>
    <x:row r="16" spans="1:7" s="40" customFormat="1" customHeight="1">
      <x:c r="A16" s="166">
        <x:v>13</x:v>
      </x:c>
      <x:c r="B16" s="168" t="s">
        <x:v>180</x:v>
      </x:c>
      <x:c r="C16" s="168" t="s">
        <x:v>188</x:v>
      </x:c>
      <x:c r="D16" s="168" t="s">
        <x:v>364</x:v>
      </x:c>
      <x:c r="E16" s="169">
        <x:v>8</x:v>
      </x:c>
      <x:c r="F16" s="174"/>
      <x:c r="G16" s="176" t="s">
        <x:v>395</x:v>
      </x:c>
    </x:row>
    <x:row r="17" spans="1:7" s="40" customFormat="1" customHeight="1">
      <x:c r="A17" s="166">
        <x:v>14</x:v>
      </x:c>
      <x:c r="B17" s="168" t="s">
        <x:v>42</x:v>
      </x:c>
      <x:c r="C17" s="168" t="s">
        <x:v>300</x:v>
      </x:c>
      <x:c r="D17" s="168" t="s">
        <x:v>392</x:v>
      </x:c>
      <x:c r="E17" s="169">
        <x:v>64</x:v>
      </x:c>
      <x:c r="F17" s="174"/>
      <x:c r="G17" s="176" t="s">
        <x:v>395</x:v>
      </x:c>
    </x:row>
    <x:row r="18" spans="1:7" s="40" customFormat="1" customHeight="1">
      <x:c r="A18" s="166">
        <x:v>15</x:v>
      </x:c>
      <x:c r="B18" s="168" t="s">
        <x:v>173</x:v>
      </x:c>
      <x:c r="C18" s="168" t="s">
        <x:v>12</x:v>
      </x:c>
      <x:c r="D18" s="168" t="s">
        <x:v>364</x:v>
      </x:c>
      <x:c r="E18" s="169">
        <x:v>4</x:v>
      </x:c>
      <x:c r="F18" s="174"/>
      <x:c r="G18" s="176" t="s">
        <x:v>395</x:v>
      </x:c>
    </x:row>
    <x:row r="19" spans="1:7" s="40" customFormat="1" customHeight="1">
      <x:c r="A19" s="166">
        <x:v>16</x:v>
      </x:c>
      <x:c r="B19" s="168" t="s">
        <x:v>196</x:v>
      </x:c>
      <x:c r="C19" s="168" t="s">
        <x:v>221</x:v>
      </x:c>
      <x:c r="D19" s="168" t="s">
        <x:v>392</x:v>
      </x:c>
      <x:c r="E19" s="169">
        <x:v>2</x:v>
      </x:c>
      <x:c r="F19" s="174"/>
      <x:c r="G19" s="176" t="s">
        <x:v>395</x:v>
      </x:c>
    </x:row>
    <x:row r="20" spans="1:7" s="40" customFormat="1" customHeight="1">
      <x:c r="A20" s="166">
        <x:v>17</x:v>
      </x:c>
      <x:c r="B20" s="168" t="s">
        <x:v>168</x:v>
      </x:c>
      <x:c r="C20" s="168" t="s">
        <x:v>305</x:v>
      </x:c>
      <x:c r="D20" s="168" t="s">
        <x:v>364</x:v>
      </x:c>
      <x:c r="E20" s="169">
        <x:v>4</x:v>
      </x:c>
      <x:c r="F20" s="174"/>
      <x:c r="G20" s="176" t="s">
        <x:v>395</x:v>
      </x:c>
    </x:row>
    <x:row r="21" spans="1:7" s="40" customFormat="1" customHeight="1">
      <x:c r="A21" s="166">
        <x:v>18</x:v>
      </x:c>
      <x:c r="B21" s="168" t="s">
        <x:v>21</x:v>
      </x:c>
      <x:c r="C21" s="168" t="s">
        <x:v>223</x:v>
      </x:c>
      <x:c r="D21" s="168" t="s">
        <x:v>392</x:v>
      </x:c>
      <x:c r="E21" s="169">
        <x:v>18</x:v>
      </x:c>
      <x:c r="F21" s="174"/>
      <x:c r="G21" s="176" t="s">
        <x:v>395</x:v>
      </x:c>
    </x:row>
    <x:row r="22" spans="1:7" s="40" customFormat="1" customHeight="1">
      <x:c r="A22" s="166">
        <x:v>19</x:v>
      </x:c>
      <x:c r="B22" s="168" t="s">
        <x:v>198</x:v>
      </x:c>
      <x:c r="C22" s="168" t="s">
        <x:v>235</x:v>
      </x:c>
      <x:c r="D22" s="168" t="s">
        <x:v>364</x:v>
      </x:c>
      <x:c r="E22" s="169">
        <x:v>32</x:v>
      </x:c>
      <x:c r="F22" s="174"/>
      <x:c r="G22" s="176" t="s">
        <x:v>395</x:v>
      </x:c>
    </x:row>
    <x:row r="23" spans="1:7" s="40" customFormat="1" customHeight="1">
      <x:c r="A23" s="166">
        <x:v>20</x:v>
      </x:c>
      <x:c r="B23" s="168" t="s">
        <x:v>338</x:v>
      </x:c>
      <x:c r="C23" s="168" t="s">
        <x:v>85</x:v>
      </x:c>
      <x:c r="D23" s="168" t="s">
        <x:v>364</x:v>
      </x:c>
      <x:c r="E23" s="169">
        <x:v>32</x:v>
      </x:c>
      <x:c r="F23" s="174"/>
      <x:c r="G23" s="176" t="s">
        <x:v>395</x:v>
      </x:c>
    </x:row>
    <x:row r="24" spans="1:7" s="40" customFormat="1" customHeight="1">
      <x:c r="A24" s="166">
        <x:v>21</x:v>
      </x:c>
      <x:c r="B24" s="168" t="s">
        <x:v>182</x:v>
      </x:c>
      <x:c r="C24" s="168" t="s">
        <x:v>70</x:v>
      </x:c>
      <x:c r="D24" s="168" t="s">
        <x:v>364</x:v>
      </x:c>
      <x:c r="E24" s="169">
        <x:v>4</x:v>
      </x:c>
      <x:c r="F24" s="174"/>
      <x:c r="G24" s="176" t="s">
        <x:v>395</x:v>
      </x:c>
    </x:row>
    <x:row r="25" spans="1:7" s="40" customFormat="1" customHeight="1">
      <x:c r="A25" s="166">
        <x:v>22</x:v>
      </x:c>
      <x:c r="B25" s="168" t="s">
        <x:v>182</x:v>
      </x:c>
      <x:c r="C25" s="168" t="s">
        <x:v>93</x:v>
      </x:c>
      <x:c r="D25" s="168" t="s">
        <x:v>364</x:v>
      </x:c>
      <x:c r="E25" s="169">
        <x:v>4</x:v>
      </x:c>
      <x:c r="F25" s="174"/>
      <x:c r="G25" s="176" t="s">
        <x:v>395</x:v>
      </x:c>
    </x:row>
    <x:row r="26" spans="1:7" s="40" customFormat="1" customHeight="1">
      <x:c r="A26" s="166">
        <x:v>23</x:v>
      </x:c>
      <x:c r="B26" s="168" t="s">
        <x:v>173</x:v>
      </x:c>
      <x:c r="C26" s="168" t="s">
        <x:v>350</x:v>
      </x:c>
      <x:c r="D26" s="168" t="s">
        <x:v>364</x:v>
      </x:c>
      <x:c r="E26" s="169">
        <x:v>16</x:v>
      </x:c>
      <x:c r="F26" s="174"/>
      <x:c r="G26" s="176" t="s">
        <x:v>395</x:v>
      </x:c>
    </x:row>
    <x:row r="27" spans="1:7" s="40" customFormat="1" customHeight="1">
      <x:c r="A27" s="166">
        <x:v>24</x:v>
      </x:c>
      <x:c r="B27" s="168" t="s">
        <x:v>231</x:v>
      </x:c>
      <x:c r="C27" s="168" t="s">
        <x:v>225</x:v>
      </x:c>
      <x:c r="D27" s="168" t="s">
        <x:v>364</x:v>
      </x:c>
      <x:c r="E27" s="169">
        <x:v>6</x:v>
      </x:c>
      <x:c r="F27" s="174"/>
      <x:c r="G27" s="176" t="s">
        <x:v>395</x:v>
      </x:c>
    </x:row>
    <x:row r="28" spans="1:7" s="40" customFormat="1" customHeight="1">
      <x:c r="A28" s="166">
        <x:v>25</x:v>
      </x:c>
      <x:c r="B28" s="168" t="s">
        <x:v>7</x:v>
      </x:c>
      <x:c r="C28" s="168" t="s">
        <x:v>220</x:v>
      </x:c>
      <x:c r="D28" s="168" t="s">
        <x:v>364</x:v>
      </x:c>
      <x:c r="E28" s="169">
        <x:v>2</x:v>
      </x:c>
      <x:c r="F28" s="174"/>
      <x:c r="G28" s="176" t="s">
        <x:v>395</x:v>
      </x:c>
    </x:row>
    <x:row r="29" spans="1:7" s="40" customFormat="1" customHeight="1">
      <x:c r="A29" s="166">
        <x:v>26</x:v>
      </x:c>
      <x:c r="B29" s="168" t="s">
        <x:v>182</x:v>
      </x:c>
      <x:c r="C29" s="168" t="s">
        <x:v>233</x:v>
      </x:c>
      <x:c r="D29" s="168" t="s">
        <x:v>364</x:v>
      </x:c>
      <x:c r="E29" s="169">
        <x:v>2</x:v>
      </x:c>
      <x:c r="F29" s="174"/>
      <x:c r="G29" s="176" t="s">
        <x:v>395</x:v>
      </x:c>
    </x:row>
    <x:row r="30" spans="1:7" s="40" customFormat="1" customHeight="1">
      <x:c r="A30" s="166">
        <x:v>27</x:v>
      </x:c>
      <x:c r="B30" s="168" t="s">
        <x:v>182</x:v>
      </x:c>
      <x:c r="C30" s="168" t="s">
        <x:v>227</x:v>
      </x:c>
      <x:c r="D30" s="168" t="s">
        <x:v>364</x:v>
      </x:c>
      <x:c r="E30" s="169">
        <x:v>4</x:v>
      </x:c>
      <x:c r="F30" s="174"/>
      <x:c r="G30" s="176" t="s">
        <x:v>395</x:v>
      </x:c>
    </x:row>
    <x:row r="31" spans="1:7" s="40" customFormat="1" customHeight="1">
      <x:c r="A31" s="166">
        <x:v>28</x:v>
      </x:c>
      <x:c r="B31" s="168" t="s">
        <x:v>185</x:v>
      </x:c>
      <x:c r="C31" s="168" t="s">
        <x:v>89</x:v>
      </x:c>
      <x:c r="D31" s="168" t="s">
        <x:v>364</x:v>
      </x:c>
      <x:c r="E31" s="169">
        <x:v>4</x:v>
      </x:c>
      <x:c r="F31" s="174"/>
      <x:c r="G31" s="176" t="s">
        <x:v>395</x:v>
      </x:c>
    </x:row>
    <x:row r="32" spans="1:7" s="40" customFormat="1" customHeight="1">
      <x:c r="A32" s="166">
        <x:v>29</x:v>
      </x:c>
      <x:c r="B32" s="168" t="s">
        <x:v>182</x:v>
      </x:c>
      <x:c r="C32" s="168" t="s">
        <x:v>330</x:v>
      </x:c>
      <x:c r="D32" s="168" t="s">
        <x:v>364</x:v>
      </x:c>
      <x:c r="E32" s="169">
        <x:v>2</x:v>
      </x:c>
      <x:c r="F32" s="174"/>
      <x:c r="G32" s="176" t="s">
        <x:v>395</x:v>
      </x:c>
    </x:row>
    <x:row r="33" spans="1:7" s="40" customFormat="1" customHeight="1">
      <x:c r="A33" s="166">
        <x:v>30</x:v>
      </x:c>
      <x:c r="B33" s="168" t="s">
        <x:v>182</x:v>
      </x:c>
      <x:c r="C33" s="168" t="s">
        <x:v>214</x:v>
      </x:c>
      <x:c r="D33" s="168" t="s">
        <x:v>364</x:v>
      </x:c>
      <x:c r="E33" s="169">
        <x:v>4</x:v>
      </x:c>
      <x:c r="F33" s="174"/>
      <x:c r="G33" s="176" t="s">
        <x:v>395</x:v>
      </x:c>
    </x:row>
    <x:row r="34" spans="1:7" s="40" customFormat="1" customHeight="1">
      <x:c r="A34" s="166">
        <x:v>31</x:v>
      </x:c>
      <x:c r="B34" s="168" t="s">
        <x:v>182</x:v>
      </x:c>
      <x:c r="C34" s="168" t="s">
        <x:v>278</x:v>
      </x:c>
      <x:c r="D34" s="168" t="s">
        <x:v>392</x:v>
      </x:c>
      <x:c r="E34" s="169">
        <x:v>4</x:v>
      </x:c>
      <x:c r="F34" s="174"/>
      <x:c r="G34" s="176" t="s">
        <x:v>395</x:v>
      </x:c>
    </x:row>
    <x:row r="35" spans="1:7" s="40" customFormat="1" customHeight="1">
      <x:c r="A35" s="166">
        <x:v>32</x:v>
      </x:c>
      <x:c r="B35" s="168" t="s">
        <x:v>182</x:v>
      </x:c>
      <x:c r="C35" s="168" t="s">
        <x:v>224</x:v>
      </x:c>
      <x:c r="D35" s="168" t="s">
        <x:v>364</x:v>
      </x:c>
      <x:c r="E35" s="169">
        <x:v>2</x:v>
      </x:c>
      <x:c r="F35" s="174"/>
      <x:c r="G35" s="176" t="s">
        <x:v>395</x:v>
      </x:c>
    </x:row>
    <x:row r="36" spans="1:7" s="40" customFormat="1" customHeight="1">
      <x:c r="A36" s="166">
        <x:v>33</x:v>
      </x:c>
      <x:c r="B36" s="168" t="s">
        <x:v>182</x:v>
      </x:c>
      <x:c r="C36" s="168" t="s">
        <x:v>219</x:v>
      </x:c>
      <x:c r="D36" s="168" t="s">
        <x:v>364</x:v>
      </x:c>
      <x:c r="E36" s="169">
        <x:v>2</x:v>
      </x:c>
      <x:c r="F36" s="174"/>
      <x:c r="G36" s="176" t="s">
        <x:v>395</x:v>
      </x:c>
    </x:row>
    <x:row r="37" spans="1:7" s="40" customFormat="1" customHeight="1">
      <x:c r="A37" s="166">
        <x:v>34</x:v>
      </x:c>
      <x:c r="B37" s="168" t="s">
        <x:v>182</x:v>
      </x:c>
      <x:c r="C37" s="168" t="s">
        <x:v>226</x:v>
      </x:c>
      <x:c r="D37" s="168" t="s">
        <x:v>364</x:v>
      </x:c>
      <x:c r="E37" s="169">
        <x:v>4</x:v>
      </x:c>
      <x:c r="F37" s="174"/>
      <x:c r="G37" s="176" t="s">
        <x:v>395</x:v>
      </x:c>
    </x:row>
    <x:row r="38" spans="1:7" s="40" customFormat="1" customHeight="1">
      <x:c r="A38" s="166">
        <x:v>35</x:v>
      </x:c>
      <x:c r="B38" s="168" t="s">
        <x:v>182</x:v>
      </x:c>
      <x:c r="C38" s="168" t="s">
        <x:v>218</x:v>
      </x:c>
      <x:c r="D38" s="168" t="s">
        <x:v>364</x:v>
      </x:c>
      <x:c r="E38" s="169">
        <x:v>2</x:v>
      </x:c>
      <x:c r="F38" s="174"/>
      <x:c r="G38" s="176" t="s">
        <x:v>395</x:v>
      </x:c>
    </x:row>
    <x:row r="39" spans="1:7" s="40" customFormat="1" customHeight="1">
      <x:c r="A39" s="166">
        <x:v>36</x:v>
      </x:c>
      <x:c r="B39" s="168" t="s">
        <x:v>182</x:v>
      </x:c>
      <x:c r="C39" s="168" t="s">
        <x:v>216</x:v>
      </x:c>
      <x:c r="D39" s="168" t="s">
        <x:v>364</x:v>
      </x:c>
      <x:c r="E39" s="169">
        <x:v>2</x:v>
      </x:c>
      <x:c r="F39" s="174"/>
      <x:c r="G39" s="176" t="s">
        <x:v>395</x:v>
      </x:c>
    </x:row>
    <x:row r="40" spans="1:7" s="40" customFormat="1" customHeight="1">
      <x:c r="A40" s="166">
        <x:v>37</x:v>
      </x:c>
      <x:c r="B40" s="168" t="s">
        <x:v>182</x:v>
      </x:c>
      <x:c r="C40" s="168" t="s">
        <x:v>213</x:v>
      </x:c>
      <x:c r="D40" s="168" t="s">
        <x:v>364</x:v>
      </x:c>
      <x:c r="E40" s="169">
        <x:v>32</x:v>
      </x:c>
      <x:c r="F40" s="174"/>
      <x:c r="G40" s="176" t="s">
        <x:v>395</x:v>
      </x:c>
    </x:row>
    <x:row r="41" spans="1:7" s="40" customFormat="1" customHeight="1">
      <x:c r="A41" s="166">
        <x:v>38</x:v>
      </x:c>
      <x:c r="B41" s="168" t="s">
        <x:v>182</x:v>
      </x:c>
      <x:c r="C41" s="168" t="s">
        <x:v>284</x:v>
      </x:c>
      <x:c r="D41" s="168" t="s">
        <x:v>364</x:v>
      </x:c>
      <x:c r="E41" s="169">
        <x:v>4</x:v>
      </x:c>
      <x:c r="F41" s="174"/>
      <x:c r="G41" s="176" t="s">
        <x:v>395</x:v>
      </x:c>
    </x:row>
    <x:row r="42" spans="1:7" s="40" customFormat="1" customHeight="1">
      <x:c r="A42" s="166">
        <x:v>39</x:v>
      </x:c>
      <x:c r="B42" s="168" t="s">
        <x:v>14</x:v>
      </x:c>
      <x:c r="C42" s="168" t="s">
        <x:v>271</x:v>
      </x:c>
      <x:c r="D42" s="168" t="s">
        <x:v>392</x:v>
      </x:c>
      <x:c r="E42" s="169">
        <x:v>2</x:v>
      </x:c>
      <x:c r="F42" s="174"/>
      <x:c r="G42" s="176" t="s">
        <x:v>395</x:v>
      </x:c>
    </x:row>
    <x:row r="43" spans="1:7" s="40" customFormat="1" customHeight="1">
      <x:c r="A43" s="166">
        <x:v>40</x:v>
      </x:c>
      <x:c r="B43" s="168" t="s">
        <x:v>182</x:v>
      </x:c>
      <x:c r="C43" s="168" t="s">
        <x:v>208</x:v>
      </x:c>
      <x:c r="D43" s="168" t="s">
        <x:v>364</x:v>
      </x:c>
      <x:c r="E43" s="169">
        <x:v>2</x:v>
      </x:c>
      <x:c r="F43" s="174"/>
      <x:c r="G43" s="176" t="s">
        <x:v>395</x:v>
      </x:c>
    </x:row>
    <x:row r="44" spans="1:7" s="40" customFormat="1" customHeight="1">
      <x:c r="A44" s="166">
        <x:v>41</x:v>
      </x:c>
      <x:c r="B44" s="168" t="s">
        <x:v>182</x:v>
      </x:c>
      <x:c r="C44" s="168" t="s">
        <x:v>211</x:v>
      </x:c>
      <x:c r="D44" s="168" t="s">
        <x:v>364</x:v>
      </x:c>
      <x:c r="E44" s="169">
        <x:v>2</x:v>
      </x:c>
      <x:c r="F44" s="174"/>
      <x:c r="G44" s="176" t="s">
        <x:v>395</x:v>
      </x:c>
    </x:row>
    <x:row r="45" spans="1:7" s="40" customFormat="1" customHeight="1">
      <x:c r="A45" s="166">
        <x:v>42</x:v>
      </x:c>
      <x:c r="B45" s="168" t="s">
        <x:v>22</x:v>
      </x:c>
      <x:c r="C45" s="168" t="s">
        <x:v>288</x:v>
      </x:c>
      <x:c r="D45" s="168" t="s">
        <x:v>392</x:v>
      </x:c>
      <x:c r="E45" s="169">
        <x:v>8</x:v>
      </x:c>
      <x:c r="F45" s="174"/>
      <x:c r="G45" s="176" t="s">
        <x:v>395</x:v>
      </x:c>
    </x:row>
    <x:row r="46" spans="1:7" s="40" customFormat="1" customHeight="1">
      <x:c r="A46" s="166">
        <x:v>43</x:v>
      </x:c>
      <x:c r="B46" s="168" t="s">
        <x:v>193</x:v>
      </x:c>
      <x:c r="C46" s="168" t="s">
        <x:v>190</x:v>
      </x:c>
      <x:c r="D46" s="168" t="s">
        <x:v>364</x:v>
      </x:c>
      <x:c r="E46" s="169">
        <x:v>2</x:v>
      </x:c>
      <x:c r="F46" s="174"/>
      <x:c r="G46" s="176" t="s">
        <x:v>395</x:v>
      </x:c>
    </x:row>
    <x:row r="47" spans="1:7" s="40" customFormat="1" customHeight="1">
      <x:c r="A47" s="166">
        <x:v>44</x:v>
      </x:c>
      <x:c r="B47" s="168" t="s">
        <x:v>338</x:v>
      </x:c>
      <x:c r="C47" s="168" t="s">
        <x:v>192</x:v>
      </x:c>
      <x:c r="D47" s="168" t="s">
        <x:v>364</x:v>
      </x:c>
      <x:c r="E47" s="169">
        <x:v>14</x:v>
      </x:c>
      <x:c r="F47" s="174"/>
      <x:c r="G47" s="176" t="s">
        <x:v>395</x:v>
      </x:c>
    </x:row>
    <x:row r="48" spans="1:7" s="40" customFormat="1" customHeight="1">
      <x:c r="A48" s="166">
        <x:v>45</x:v>
      </x:c>
      <x:c r="B48" s="168" t="s">
        <x:v>185</x:v>
      </x:c>
      <x:c r="C48" s="168" t="s">
        <x:v>202</x:v>
      </x:c>
      <x:c r="D48" s="168" t="s">
        <x:v>364</x:v>
      </x:c>
      <x:c r="E48" s="169">
        <x:v>4</x:v>
      </x:c>
      <x:c r="F48" s="174"/>
      <x:c r="G48" s="176" t="s">
        <x:v>395</x:v>
      </x:c>
    </x:row>
    <x:row r="49" spans="1:7" s="40" customFormat="1" customHeight="1">
      <x:c r="A49" s="166">
        <x:v>46</x:v>
      </x:c>
      <x:c r="B49" s="168" t="s">
        <x:v>185</x:v>
      </x:c>
      <x:c r="C49" s="168" t="s">
        <x:v>54</x:v>
      </x:c>
      <x:c r="D49" s="168" t="s">
        <x:v>364</x:v>
      </x:c>
      <x:c r="E49" s="169">
        <x:v>4</x:v>
      </x:c>
      <x:c r="F49" s="174"/>
      <x:c r="G49" s="176" t="s">
        <x:v>395</x:v>
      </x:c>
    </x:row>
    <x:row r="50" spans="1:7" s="40" customFormat="1" customHeight="1">
      <x:c r="A50" s="166">
        <x:v>47</x:v>
      </x:c>
      <x:c r="B50" s="168" t="s">
        <x:v>173</x:v>
      </x:c>
      <x:c r="C50" s="170" t="s">
        <x:v>324</x:v>
      </x:c>
      <x:c r="D50" s="168" t="s">
        <x:v>364</x:v>
      </x:c>
      <x:c r="E50" s="169">
        <x:v>4</x:v>
      </x:c>
      <x:c r="F50" s="174"/>
      <x:c r="G50" s="176" t="s">
        <x:v>395</x:v>
      </x:c>
    </x:row>
    <x:row r="51" spans="1:7" s="40" customFormat="1" customHeight="1">
      <x:c r="A51" s="166">
        <x:v>48</x:v>
      </x:c>
      <x:c r="B51" s="168" t="s">
        <x:v>185</x:v>
      </x:c>
      <x:c r="C51" s="168" t="s">
        <x:v>76</x:v>
      </x:c>
      <x:c r="D51" s="168" t="s">
        <x:v>364</x:v>
      </x:c>
      <x:c r="E51" s="169">
        <x:v>2</x:v>
      </x:c>
      <x:c r="F51" s="174"/>
      <x:c r="G51" s="176" t="s">
        <x:v>395</x:v>
      </x:c>
    </x:row>
    <x:row r="52" spans="1:7" s="40" customFormat="1" customHeight="1">
      <x:c r="A52" s="166">
        <x:v>49</x:v>
      </x:c>
      <x:c r="B52" s="168" t="s">
        <x:v>185</x:v>
      </x:c>
      <x:c r="C52" s="168" t="s">
        <x:v>51</x:v>
      </x:c>
      <x:c r="D52" s="168" t="s">
        <x:v>364</x:v>
      </x:c>
      <x:c r="E52" s="169">
        <x:v>2</x:v>
      </x:c>
      <x:c r="F52" s="174"/>
      <x:c r="G52" s="176" t="s">
        <x:v>395</x:v>
      </x:c>
    </x:row>
    <x:row r="53" spans="1:7" s="40" customFormat="1" customHeight="1">
      <x:c r="A53" s="166">
        <x:v>50</x:v>
      </x:c>
      <x:c r="B53" s="168" t="s">
        <x:v>185</x:v>
      </x:c>
      <x:c r="C53" s="168" t="s">
        <x:v>200</x:v>
      </x:c>
      <x:c r="D53" s="168" t="s">
        <x:v>364</x:v>
      </x:c>
      <x:c r="E53" s="169">
        <x:v>2</x:v>
      </x:c>
      <x:c r="F53" s="174"/>
      <x:c r="G53" s="176" t="s">
        <x:v>395</x:v>
      </x:c>
    </x:row>
    <x:row r="54" spans="1:7" s="40" customFormat="1" customHeight="1">
      <x:c r="A54" s="166">
        <x:v>51</x:v>
      </x:c>
      <x:c r="B54" s="168" t="s">
        <x:v>185</x:v>
      </x:c>
      <x:c r="C54" s="168" t="s">
        <x:v>194</x:v>
      </x:c>
      <x:c r="D54" s="168" t="s">
        <x:v>364</x:v>
      </x:c>
      <x:c r="E54" s="169">
        <x:v>4</x:v>
      </x:c>
      <x:c r="F54" s="174"/>
      <x:c r="G54" s="176" t="s">
        <x:v>395</x:v>
      </x:c>
    </x:row>
    <x:row r="55" spans="1:7" s="40" customFormat="1" customHeight="1">
      <x:c r="A55" s="166">
        <x:v>52</x:v>
      </x:c>
      <x:c r="B55" s="168" t="s">
        <x:v>198</x:v>
      </x:c>
      <x:c r="C55" s="168" t="s">
        <x:v>96</x:v>
      </x:c>
      <x:c r="D55" s="168" t="s">
        <x:v>364</x:v>
      </x:c>
      <x:c r="E55" s="169">
        <x:v>4</x:v>
      </x:c>
      <x:c r="F55" s="174"/>
      <x:c r="G55" s="176" t="s">
        <x:v>395</x:v>
      </x:c>
    </x:row>
    <x:row r="56" spans="1:7" s="40" customFormat="1" customHeight="1">
      <x:c r="A56" s="166">
        <x:v>53</x:v>
      </x:c>
      <x:c r="B56" s="168" t="s">
        <x:v>185</x:v>
      </x:c>
      <x:c r="C56" s="168" t="s">
        <x:v>210</x:v>
      </x:c>
      <x:c r="D56" s="168" t="s">
        <x:v>364</x:v>
      </x:c>
      <x:c r="E56" s="169">
        <x:v>4</x:v>
      </x:c>
      <x:c r="F56" s="174"/>
      <x:c r="G56" s="176" t="s">
        <x:v>395</x:v>
      </x:c>
    </x:row>
    <x:row r="57" spans="1:7" s="40" customFormat="1" customHeight="1">
      <x:c r="A57" s="166">
        <x:v>54</x:v>
      </x:c>
      <x:c r="B57" s="168" t="s">
        <x:v>185</x:v>
      </x:c>
      <x:c r="C57" s="168" t="s">
        <x:v>58</x:v>
      </x:c>
      <x:c r="D57" s="168" t="s">
        <x:v>364</x:v>
      </x:c>
      <x:c r="E57" s="169">
        <x:v>2</x:v>
      </x:c>
      <x:c r="F57" s="174"/>
      <x:c r="G57" s="176" t="s">
        <x:v>395</x:v>
      </x:c>
    </x:row>
    <x:row r="58" spans="1:7" s="40" customFormat="1" customHeight="1">
      <x:c r="A58" s="166">
        <x:v>55</x:v>
      </x:c>
      <x:c r="B58" s="168" t="s">
        <x:v>185</x:v>
      </x:c>
      <x:c r="C58" s="168" t="s">
        <x:v>73</x:v>
      </x:c>
      <x:c r="D58" s="168" t="s">
        <x:v>364</x:v>
      </x:c>
      <x:c r="E58" s="169">
        <x:v>4</x:v>
      </x:c>
      <x:c r="F58" s="174"/>
      <x:c r="G58" s="176" t="s">
        <x:v>395</x:v>
      </x:c>
    </x:row>
    <x:row r="59" spans="1:7" s="40" customFormat="1" customHeight="1">
      <x:c r="A59" s="166">
        <x:v>56</x:v>
      </x:c>
      <x:c r="B59" s="168" t="s">
        <x:v>9</x:v>
      </x:c>
      <x:c r="C59" s="168" t="s">
        <x:v>286</x:v>
      </x:c>
      <x:c r="D59" s="168" t="s">
        <x:v>393</x:v>
      </x:c>
      <x:c r="E59" s="169">
        <x:v>32</x:v>
      </x:c>
      <x:c r="F59" s="174"/>
      <x:c r="G59" s="176" t="s">
        <x:v>395</x:v>
      </x:c>
    </x:row>
    <x:row r="60" spans="1:7" s="40" customFormat="1" customHeight="1">
      <x:c r="A60" s="166">
        <x:v>57</x:v>
      </x:c>
      <x:c r="B60" s="168" t="s">
        <x:v>185</x:v>
      </x:c>
      <x:c r="C60" s="168" t="s">
        <x:v>94</x:v>
      </x:c>
      <x:c r="D60" s="168" t="s">
        <x:v>364</x:v>
      </x:c>
      <x:c r="E60" s="169">
        <x:v>2</x:v>
      </x:c>
      <x:c r="F60" s="174"/>
      <x:c r="G60" s="176" t="s">
        <x:v>395</x:v>
      </x:c>
    </x:row>
    <x:row r="61" spans="1:7" s="40" customFormat="1" customHeight="1">
      <x:c r="A61" s="166">
        <x:v>58</x:v>
      </x:c>
      <x:c r="B61" s="168" t="s">
        <x:v>185</x:v>
      </x:c>
      <x:c r="C61" s="168" t="s">
        <x:v>67</x:v>
      </x:c>
      <x:c r="D61" s="168" t="s">
        <x:v>364</x:v>
      </x:c>
      <x:c r="E61" s="169">
        <x:v>4</x:v>
      </x:c>
      <x:c r="F61" s="174"/>
      <x:c r="G61" s="176" t="s">
        <x:v>395</x:v>
      </x:c>
    </x:row>
    <x:row r="62" spans="1:7" s="40" customFormat="1" customHeight="1">
      <x:c r="A62" s="166">
        <x:v>59</x:v>
      </x:c>
      <x:c r="B62" s="168" t="s">
        <x:v>185</x:v>
      </x:c>
      <x:c r="C62" s="168" t="s">
        <x:v>66</x:v>
      </x:c>
      <x:c r="D62" s="168" t="s">
        <x:v>364</x:v>
      </x:c>
      <x:c r="E62" s="169">
        <x:v>8</x:v>
      </x:c>
      <x:c r="F62" s="174"/>
      <x:c r="G62" s="176" t="s">
        <x:v>395</x:v>
      </x:c>
    </x:row>
    <x:row r="63" spans="1:7" s="40" customFormat="1" customHeight="1">
      <x:c r="A63" s="166">
        <x:v>60</x:v>
      </x:c>
      <x:c r="B63" s="168" t="s">
        <x:v>185</x:v>
      </x:c>
      <x:c r="C63" s="168" t="s">
        <x:v>59</x:v>
      </x:c>
      <x:c r="D63" s="168" t="s">
        <x:v>364</x:v>
      </x:c>
      <x:c r="E63" s="169">
        <x:v>2</x:v>
      </x:c>
      <x:c r="F63" s="174"/>
      <x:c r="G63" s="176" t="s">
        <x:v>395</x:v>
      </x:c>
    </x:row>
    <x:row r="64" spans="1:7" s="40" customFormat="1" customHeight="1">
      <x:c r="A64" s="166">
        <x:v>61</x:v>
      </x:c>
      <x:c r="B64" s="168" t="s">
        <x:v>274</x:v>
      </x:c>
      <x:c r="C64" s="170" t="s">
        <x:v>41</x:v>
      </x:c>
      <x:c r="D64" s="168" t="s">
        <x:v>364</x:v>
      </x:c>
      <x:c r="E64" s="169">
        <x:v>64</x:v>
      </x:c>
      <x:c r="F64" s="174"/>
      <x:c r="G64" s="176" t="s">
        <x:v>395</x:v>
      </x:c>
    </x:row>
    <x:row r="65" spans="1:7" s="40" customFormat="1" customHeight="1">
      <x:c r="A65" s="166">
        <x:v>62</x:v>
      </x:c>
      <x:c r="B65" s="171" t="s">
        <x:v>35</x:v>
      </x:c>
      <x:c r="C65" s="168" t="s">
        <x:v>0</x:v>
      </x:c>
      <x:c r="D65" s="168" t="s">
        <x:v>364</x:v>
      </x:c>
      <x:c r="E65" s="169">
        <x:v>4</x:v>
      </x:c>
      <x:c r="F65" s="174"/>
      <x:c r="G65" s="176" t="s">
        <x:v>395</x:v>
      </x:c>
    </x:row>
    <x:row r="66" spans="1:7" s="40" customFormat="1" customHeight="1">
      <x:c r="A66" s="166">
        <x:v>63</x:v>
      </x:c>
      <x:c r="B66" s="168" t="s">
        <x:v>198</x:v>
      </x:c>
      <x:c r="C66" s="168" t="s">
        <x:v>71</x:v>
      </x:c>
      <x:c r="D66" s="168" t="s">
        <x:v>364</x:v>
      </x:c>
      <x:c r="E66" s="169">
        <x:v>2</x:v>
      </x:c>
      <x:c r="F66" s="174"/>
      <x:c r="G66" s="176" t="s">
        <x:v>395</x:v>
      </x:c>
    </x:row>
    <x:row r="67" spans="1:7" s="40" customFormat="1" customHeight="1">
      <x:c r="A67" s="166">
        <x:v>64</x:v>
      </x:c>
      <x:c r="B67" s="168" t="s">
        <x:v>185</x:v>
      </x:c>
      <x:c r="C67" s="168" t="s">
        <x:v>81</x:v>
      </x:c>
      <x:c r="D67" s="168" t="s">
        <x:v>364</x:v>
      </x:c>
      <x:c r="E67" s="169">
        <x:v>8</x:v>
      </x:c>
      <x:c r="F67" s="174"/>
      <x:c r="G67" s="176" t="s">
        <x:v>395</x:v>
      </x:c>
    </x:row>
    <x:row r="68" spans="1:7" s="40" customFormat="1" customHeight="1">
      <x:c r="A68" s="166">
        <x:v>65</x:v>
      </x:c>
      <x:c r="B68" s="168" t="s">
        <x:v>185</x:v>
      </x:c>
      <x:c r="C68" s="168" t="s">
        <x:v>79</x:v>
      </x:c>
      <x:c r="D68" s="168" t="s">
        <x:v>364</x:v>
      </x:c>
      <x:c r="E68" s="169">
        <x:v>2</x:v>
      </x:c>
      <x:c r="F68" s="174"/>
      <x:c r="G68" s="176" t="s">
        <x:v>395</x:v>
      </x:c>
    </x:row>
    <x:row r="69" spans="1:7" s="40" customFormat="1" customHeight="1">
      <x:c r="A69" s="166">
        <x:v>66</x:v>
      </x:c>
      <x:c r="B69" s="168" t="s">
        <x:v>77</x:v>
      </x:c>
      <x:c r="C69" s="168" t="s">
        <x:v>295</x:v>
      </x:c>
      <x:c r="D69" s="168" t="s">
        <x:v>364</x:v>
      </x:c>
      <x:c r="E69" s="169">
        <x:v>64</x:v>
      </x:c>
      <x:c r="F69" s="174"/>
      <x:c r="G69" s="176" t="s">
        <x:v>395</x:v>
      </x:c>
    </x:row>
    <x:row r="70" spans="1:7" s="40" customFormat="1" customHeight="1">
      <x:c r="A70" s="166">
        <x:v>67</x:v>
      </x:c>
      <x:c r="B70" s="168" t="s">
        <x:v>182</x:v>
      </x:c>
      <x:c r="C70" s="168" t="s">
        <x:v>266</x:v>
      </x:c>
      <x:c r="D70" s="168" t="s">
        <x:v>364</x:v>
      </x:c>
      <x:c r="E70" s="169">
        <x:v>128</x:v>
      </x:c>
      <x:c r="F70" s="174"/>
      <x:c r="G70" s="176" t="s">
        <x:v>395</x:v>
      </x:c>
    </x:row>
    <x:row r="71" spans="1:7" s="40" customFormat="1" customHeight="1">
      <x:c r="A71" s="166">
        <x:v>68</x:v>
      </x:c>
      <x:c r="B71" s="168" t="s">
        <x:v>273</x:v>
      </x:c>
      <x:c r="C71" s="168" t="s">
        <x:v>91</x:v>
      </x:c>
      <x:c r="D71" s="168" t="s">
        <x:v>364</x:v>
      </x:c>
      <x:c r="E71" s="169">
        <x:v>20</x:v>
      </x:c>
      <x:c r="F71" s="174"/>
      <x:c r="G71" s="176" t="s">
        <x:v>395</x:v>
      </x:c>
    </x:row>
    <x:row r="72" spans="1:7" s="40" customFormat="1" customHeight="1">
      <x:c r="A72" s="166">
        <x:v>69</x:v>
      </x:c>
      <x:c r="B72" s="168" t="s">
        <x:v>33</x:v>
      </x:c>
      <x:c r="C72" s="168" t="s">
        <x:v>174</x:v>
      </x:c>
      <x:c r="D72" s="168" t="s">
        <x:v>364</x:v>
      </x:c>
      <x:c r="E72" s="169">
        <x:v>2</x:v>
      </x:c>
      <x:c r="F72" s="174"/>
      <x:c r="G72" s="176" t="s">
        <x:v>395</x:v>
      </x:c>
    </x:row>
    <x:row r="73" spans="1:7" s="40" customFormat="1" customHeight="1">
      <x:c r="A73" s="166">
        <x:v>70</x:v>
      </x:c>
      <x:c r="B73" s="168" t="s">
        <x:v>182</x:v>
      </x:c>
      <x:c r="C73" s="168" t="s">
        <x:v>83</x:v>
      </x:c>
      <x:c r="D73" s="168" t="s">
        <x:v>364</x:v>
      </x:c>
      <x:c r="E73" s="169">
        <x:v>4</x:v>
      </x:c>
      <x:c r="F73" s="174"/>
      <x:c r="G73" s="176" t="s">
        <x:v>395</x:v>
      </x:c>
    </x:row>
    <x:row r="74" spans="1:7" s="40" customFormat="1" customHeight="1">
      <x:c r="A74" s="166">
        <x:v>71</x:v>
      </x:c>
      <x:c r="B74" s="168" t="s">
        <x:v>182</x:v>
      </x:c>
      <x:c r="C74" s="168" t="s">
        <x:v>276</x:v>
      </x:c>
      <x:c r="D74" s="168" t="s">
        <x:v>364</x:v>
      </x:c>
      <x:c r="E74" s="169">
        <x:v>2</x:v>
      </x:c>
      <x:c r="F74" s="174"/>
      <x:c r="G74" s="176" t="s">
        <x:v>395</x:v>
      </x:c>
    </x:row>
    <x:row r="75" spans="1:7" s="40" customFormat="1" customHeight="1">
      <x:c r="A75" s="166">
        <x:v>72</x:v>
      </x:c>
      <x:c r="B75" s="168" t="s">
        <x:v>68</x:v>
      </x:c>
      <x:c r="C75" s="168" t="s">
        <x:v>280</x:v>
      </x:c>
      <x:c r="D75" s="168" t="s">
        <x:v>364</x:v>
      </x:c>
      <x:c r="E75" s="169">
        <x:v>32</x:v>
      </x:c>
      <x:c r="F75" s="174"/>
      <x:c r="G75" s="176" t="s">
        <x:v>395</x:v>
      </x:c>
    </x:row>
    <x:row r="76" spans="1:7" s="40" customFormat="1" customHeight="1">
      <x:c r="A76" s="166">
        <x:v>73</x:v>
      </x:c>
      <x:c r="B76" s="168" t="s">
        <x:v>159</x:v>
      </x:c>
      <x:c r="C76" s="168" t="s">
        <x:v>24</x:v>
      </x:c>
      <x:c r="D76" s="168" t="s">
        <x:v>364</x:v>
      </x:c>
      <x:c r="E76" s="169">
        <x:v>6</x:v>
      </x:c>
      <x:c r="F76" s="174"/>
      <x:c r="G76" s="176" t="s">
        <x:v>395</x:v>
      </x:c>
    </x:row>
    <x:row r="77" spans="1:7" s="40" customFormat="1" customHeight="1">
      <x:c r="A77" s="166">
        <x:v>74</x:v>
      </x:c>
      <x:c r="B77" s="168" t="s">
        <x:v>317</x:v>
      </x:c>
      <x:c r="C77" s="168" t="s">
        <x:v>285</x:v>
      </x:c>
      <x:c r="D77" s="168" t="s">
        <x:v>364</x:v>
      </x:c>
      <x:c r="E77" s="169">
        <x:v>32</x:v>
      </x:c>
      <x:c r="F77" s="174"/>
      <x:c r="G77" s="176" t="s">
        <x:v>395</x:v>
      </x:c>
    </x:row>
    <x:row r="78" spans="1:7" s="40" customFormat="1" customHeight="1">
      <x:c r="A78" s="166">
        <x:v>75</x:v>
      </x:c>
      <x:c r="B78" s="168" t="s">
        <x:v>185</x:v>
      </x:c>
      <x:c r="C78" s="168" t="s">
        <x:v>84</x:v>
      </x:c>
      <x:c r="D78" s="168" t="s">
        <x:v>364</x:v>
      </x:c>
      <x:c r="E78" s="169">
        <x:v>2</x:v>
      </x:c>
      <x:c r="F78" s="174"/>
      <x:c r="G78" s="176" t="s">
        <x:v>395</x:v>
      </x:c>
    </x:row>
    <x:row r="79" spans="1:7" s="40" customFormat="1" customHeight="1">
      <x:c r="A79" s="166">
        <x:v>76</x:v>
      </x:c>
      <x:c r="B79" s="168" t="s">
        <x:v>185</x:v>
      </x:c>
      <x:c r="C79" s="168" t="s">
        <x:v>98</x:v>
      </x:c>
      <x:c r="D79" s="168" t="s">
        <x:v>364</x:v>
      </x:c>
      <x:c r="E79" s="169">
        <x:v>4</x:v>
      </x:c>
      <x:c r="F79" s="174"/>
      <x:c r="G79" s="176" t="s">
        <x:v>395</x:v>
      </x:c>
    </x:row>
    <x:row r="80" spans="1:7" s="40" customFormat="1" customHeight="1">
      <x:c r="A80" s="166">
        <x:v>77</x:v>
      </x:c>
      <x:c r="B80" s="168" t="s">
        <x:v>173</x:v>
      </x:c>
      <x:c r="C80" s="170" t="s">
        <x:v>327</x:v>
      </x:c>
      <x:c r="D80" s="168" t="s">
        <x:v>364</x:v>
      </x:c>
      <x:c r="E80" s="169">
        <x:v>4</x:v>
      </x:c>
      <x:c r="F80" s="174"/>
      <x:c r="G80" s="176" t="s">
        <x:v>395</x:v>
      </x:c>
    </x:row>
    <x:row r="81" spans="1:7" s="40" customFormat="1" customHeight="1">
      <x:c r="A81" s="166">
        <x:v>78</x:v>
      </x:c>
      <x:c r="B81" s="168" t="s">
        <x:v>185</x:v>
      </x:c>
      <x:c r="C81" s="168" t="s">
        <x:v>204</x:v>
      </x:c>
      <x:c r="D81" s="168" t="s">
        <x:v>364</x:v>
      </x:c>
      <x:c r="E81" s="169">
        <x:v>8</x:v>
      </x:c>
      <x:c r="F81" s="174"/>
      <x:c r="G81" s="176" t="s">
        <x:v>395</x:v>
      </x:c>
    </x:row>
    <x:row r="82" spans="1:7" s="40" customFormat="1" customHeight="1">
      <x:c r="A82" s="166">
        <x:v>79</x:v>
      </x:c>
      <x:c r="B82" s="168" t="s">
        <x:v>185</x:v>
      </x:c>
      <x:c r="C82" s="168" t="s">
        <x:v>75</x:v>
      </x:c>
      <x:c r="D82" s="168" t="s">
        <x:v>364</x:v>
      </x:c>
      <x:c r="E82" s="169">
        <x:v>2</x:v>
      </x:c>
      <x:c r="F82" s="174"/>
      <x:c r="G82" s="176" t="s">
        <x:v>395</x:v>
      </x:c>
    </x:row>
    <x:row r="83" spans="1:7" s="40" customFormat="1" customHeight="1">
      <x:c r="A83" s="166">
        <x:v>80</x:v>
      </x:c>
      <x:c r="B83" s="168" t="s">
        <x:v>185</x:v>
      </x:c>
      <x:c r="C83" s="168" t="s">
        <x:v>205</x:v>
      </x:c>
      <x:c r="D83" s="168" t="s">
        <x:v>364</x:v>
      </x:c>
      <x:c r="E83" s="169">
        <x:v>32</x:v>
      </x:c>
      <x:c r="F83" s="174"/>
      <x:c r="G83" s="176" t="s">
        <x:v>395</x:v>
      </x:c>
    </x:row>
    <x:row r="84" spans="1:7" s="40" customFormat="1" customHeight="1">
      <x:c r="A84" s="166">
        <x:v>81</x:v>
      </x:c>
      <x:c r="B84" s="168" t="s">
        <x:v>185</x:v>
      </x:c>
      <x:c r="C84" s="168" t="s">
        <x:v>90</x:v>
      </x:c>
      <x:c r="D84" s="168" t="s">
        <x:v>364</x:v>
      </x:c>
      <x:c r="E84" s="169">
        <x:v>2</x:v>
      </x:c>
      <x:c r="F84" s="174"/>
      <x:c r="G84" s="176" t="s">
        <x:v>395</x:v>
      </x:c>
    </x:row>
    <x:row r="85" spans="1:7" s="40" customFormat="1" customHeight="1">
      <x:c r="A85" s="166">
        <x:v>82</x:v>
      </x:c>
      <x:c r="B85" s="168" t="s">
        <x:v>185</x:v>
      </x:c>
      <x:c r="C85" s="168" t="s">
        <x:v>206</x:v>
      </x:c>
      <x:c r="D85" s="168" t="s">
        <x:v>364</x:v>
      </x:c>
      <x:c r="E85" s="169">
        <x:v>6</x:v>
      </x:c>
      <x:c r="F85" s="174"/>
      <x:c r="G85" s="176" t="s">
        <x:v>395</x:v>
      </x:c>
    </x:row>
    <x:row r="86" spans="1:7" s="40" customFormat="1" customHeight="1">
      <x:c r="A86" s="166">
        <x:v>83</x:v>
      </x:c>
      <x:c r="B86" s="168" t="s">
        <x:v>198</x:v>
      </x:c>
      <x:c r="C86" s="168" t="s">
        <x:v>279</x:v>
      </x:c>
      <x:c r="D86" s="168" t="s">
        <x:v>364</x:v>
      </x:c>
      <x:c r="E86" s="169">
        <x:v>64</x:v>
      </x:c>
      <x:c r="F86" s="174"/>
      <x:c r="G86" s="176" t="s">
        <x:v>395</x:v>
      </x:c>
    </x:row>
    <x:row r="87" spans="1:7" s="40" customFormat="1" customHeight="1">
      <x:c r="A87" s="166">
        <x:v>84</x:v>
      </x:c>
      <x:c r="B87" s="168" t="s">
        <x:v>185</x:v>
      </x:c>
      <x:c r="C87" s="168" t="s">
        <x:v>187</x:v>
      </x:c>
      <x:c r="D87" s="168" t="s">
        <x:v>364</x:v>
      </x:c>
      <x:c r="E87" s="169">
        <x:v>6</x:v>
      </x:c>
      <x:c r="F87" s="174"/>
      <x:c r="G87" s="176" t="s">
        <x:v>395</x:v>
      </x:c>
    </x:row>
    <x:row r="88" spans="1:7" s="40" customFormat="1" customHeight="1">
      <x:c r="A88" s="166">
        <x:v>85</x:v>
      </x:c>
      <x:c r="B88" s="168" t="s">
        <x:v>3</x:v>
      </x:c>
      <x:c r="C88" s="168" t="s">
        <x:v>197</x:v>
      </x:c>
      <x:c r="D88" s="168" t="s">
        <x:v>364</x:v>
      </x:c>
      <x:c r="E88" s="169">
        <x:v>64</x:v>
      </x:c>
      <x:c r="F88" s="174"/>
      <x:c r="G88" s="176" t="s">
        <x:v>395</x:v>
      </x:c>
    </x:row>
    <x:row r="89" spans="1:7" s="40" customFormat="1" customHeight="1">
      <x:c r="A89" s="166">
        <x:v>86</x:v>
      </x:c>
      <x:c r="B89" s="168" t="s">
        <x:v>189</x:v>
      </x:c>
      <x:c r="C89" s="168" t="s">
        <x:v>270</x:v>
      </x:c>
      <x:c r="D89" s="168" t="s">
        <x:v>364</x:v>
      </x:c>
      <x:c r="E89" s="169">
        <x:v>2</x:v>
      </x:c>
      <x:c r="F89" s="174"/>
      <x:c r="G89" s="176" t="s">
        <x:v>395</x:v>
      </x:c>
    </x:row>
    <x:row r="90" spans="1:7" s="40" customFormat="1" customHeight="1">
      <x:c r="A90" s="166">
        <x:v>87</x:v>
      </x:c>
      <x:c r="B90" s="168" t="s">
        <x:v>31</x:v>
      </x:c>
      <x:c r="C90" s="168" t="s">
        <x:v>246</x:v>
      </x:c>
      <x:c r="D90" s="168" t="s">
        <x:v>392</x:v>
      </x:c>
      <x:c r="E90" s="169">
        <x:v>2</x:v>
      </x:c>
      <x:c r="F90" s="174"/>
      <x:c r="G90" s="176" t="s">
        <x:v>395</x:v>
      </x:c>
    </x:row>
    <x:row r="91" spans="1:7" s="40" customFormat="1" customHeight="1">
      <x:c r="A91" s="166">
        <x:v>88</x:v>
      </x:c>
      <x:c r="B91" s="168" t="s">
        <x:v>100</x:v>
      </x:c>
      <x:c r="C91" s="168" t="s">
        <x:v>29</x:v>
      </x:c>
      <x:c r="D91" s="168" t="s">
        <x:v>364</x:v>
      </x:c>
      <x:c r="E91" s="169">
        <x:v>56</x:v>
      </x:c>
      <x:c r="F91" s="174"/>
      <x:c r="G91" s="176" t="s">
        <x:v>395</x:v>
      </x:c>
    </x:row>
    <x:row r="92" spans="1:7" s="40" customFormat="1" customHeight="1">
      <x:c r="A92" s="166">
        <x:v>89</x:v>
      </x:c>
      <x:c r="B92" s="168" t="s">
        <x:v>100</x:v>
      </x:c>
      <x:c r="C92" s="168" t="s">
        <x:v>15</x:v>
      </x:c>
      <x:c r="D92" s="168" t="s">
        <x:v>364</x:v>
      </x:c>
      <x:c r="E92" s="169">
        <x:v>58</x:v>
      </x:c>
      <x:c r="F92" s="174"/>
      <x:c r="G92" s="176" t="s">
        <x:v>395</x:v>
      </x:c>
    </x:row>
    <x:row r="93" spans="1:7" s="40" customFormat="1" customHeight="1">
      <x:c r="A93" s="166">
        <x:v>90</x:v>
      </x:c>
      <x:c r="B93" s="168" t="s">
        <x:v>100</x:v>
      </x:c>
      <x:c r="C93" s="168" t="s">
        <x:v>26</x:v>
      </x:c>
      <x:c r="D93" s="168" t="s">
        <x:v>364</x:v>
      </x:c>
      <x:c r="E93" s="169">
        <x:v>4</x:v>
      </x:c>
      <x:c r="F93" s="174"/>
      <x:c r="G93" s="176" t="s">
        <x:v>395</x:v>
      </x:c>
    </x:row>
    <x:row r="94" spans="1:7" s="40" customFormat="1" customHeight="1">
      <x:c r="A94" s="166">
        <x:v>91</x:v>
      </x:c>
      <x:c r="B94" s="168" t="s">
        <x:v>100</x:v>
      </x:c>
      <x:c r="C94" s="170" t="s">
        <x:v>328</x:v>
      </x:c>
      <x:c r="D94" s="168" t="s">
        <x:v>364</x:v>
      </x:c>
      <x:c r="E94" s="169">
        <x:v>2</x:v>
      </x:c>
      <x:c r="F94" s="174"/>
      <x:c r="G94" s="176" t="s">
        <x:v>395</x:v>
      </x:c>
    </x:row>
    <x:row r="95" spans="1:7" s="40" customFormat="1" customHeight="1">
      <x:c r="A95" s="166">
        <x:v>92</x:v>
      </x:c>
      <x:c r="B95" s="168" t="s">
        <x:v>100</x:v>
      </x:c>
      <x:c r="C95" s="170" t="s">
        <x:v>337</x:v>
      </x:c>
      <x:c r="D95" s="168" t="s">
        <x:v>364</x:v>
      </x:c>
      <x:c r="E95" s="169">
        <x:v>2</x:v>
      </x:c>
      <x:c r="F95" s="174"/>
      <x:c r="G95" s="176" t="s">
        <x:v>395</x:v>
      </x:c>
    </x:row>
    <x:row r="96" spans="1:7" s="40" customFormat="1" customHeight="1">
      <x:c r="A96" s="166">
        <x:v>93</x:v>
      </x:c>
      <x:c r="B96" s="168" t="s">
        <x:v>100</x:v>
      </x:c>
      <x:c r="C96" s="170" t="s">
        <x:v>326</x:v>
      </x:c>
      <x:c r="D96" s="168" t="s">
        <x:v>364</x:v>
      </x:c>
      <x:c r="E96" s="169">
        <x:v>2</x:v>
      </x:c>
      <x:c r="F96" s="174"/>
      <x:c r="G96" s="176" t="s">
        <x:v>395</x:v>
      </x:c>
    </x:row>
    <x:row r="97" spans="1:7" s="40" customFormat="1" customHeight="1">
      <x:c r="A97" s="166">
        <x:v>94</x:v>
      </x:c>
      <x:c r="B97" s="168" t="s">
        <x:v>173</x:v>
      </x:c>
      <x:c r="C97" s="168" t="s">
        <x:v>25</x:v>
      </x:c>
      <x:c r="D97" s="168" t="s">
        <x:v>364</x:v>
      </x:c>
      <x:c r="E97" s="169">
        <x:v>4</x:v>
      </x:c>
      <x:c r="F97" s="174"/>
      <x:c r="G97" s="176" t="s">
        <x:v>395</x:v>
      </x:c>
    </x:row>
    <x:row r="98" spans="1:7" s="40" customFormat="1" customHeight="1">
      <x:c r="A98" s="166">
        <x:v>95</x:v>
      </x:c>
      <x:c r="B98" s="168" t="s">
        <x:v>109</x:v>
      </x:c>
      <x:c r="C98" s="170" t="s">
        <x:v>349</x:v>
      </x:c>
      <x:c r="D98" s="168" t="s">
        <x:v>364</x:v>
      </x:c>
      <x:c r="E98" s="169">
        <x:v>2</x:v>
      </x:c>
      <x:c r="F98" s="174"/>
      <x:c r="G98" s="176" t="s">
        <x:v>395</x:v>
      </x:c>
    </x:row>
    <x:row r="99" spans="1:7" s="40" customFormat="1" customHeight="1">
      <x:c r="A99" s="166">
        <x:v>96</x:v>
      </x:c>
      <x:c r="B99" s="168" t="s">
        <x:v>109</x:v>
      </x:c>
      <x:c r="C99" s="170" t="s">
        <x:v>329</x:v>
      </x:c>
      <x:c r="D99" s="168" t="s">
        <x:v>364</x:v>
      </x:c>
      <x:c r="E99" s="169">
        <x:v>4</x:v>
      </x:c>
      <x:c r="F99" s="174"/>
      <x:c r="G99" s="176" t="s">
        <x:v>395</x:v>
      </x:c>
    </x:row>
    <x:row r="100" spans="1:7" s="40" customFormat="1" customHeight="1">
      <x:c r="A100" s="166">
        <x:v>97</x:v>
      </x:c>
      <x:c r="B100" s="168" t="s">
        <x:v>198</x:v>
      </x:c>
      <x:c r="C100" s="168" t="s">
        <x:v>207</x:v>
      </x:c>
      <x:c r="D100" s="168" t="s">
        <x:v>364</x:v>
      </x:c>
      <x:c r="E100" s="169">
        <x:v>4</x:v>
      </x:c>
      <x:c r="F100" s="174"/>
      <x:c r="G100" s="176" t="s">
        <x:v>395</x:v>
      </x:c>
    </x:row>
    <x:row r="101" spans="1:7" s="40" customFormat="1" customHeight="1">
      <x:c r="A101" s="166">
        <x:v>98</x:v>
      </x:c>
      <x:c r="B101" s="168" t="s">
        <x:v>109</x:v>
      </x:c>
      <x:c r="C101" s="168" t="s">
        <x:v>53</x:v>
      </x:c>
      <x:c r="D101" s="168" t="s">
        <x:v>364</x:v>
      </x:c>
      <x:c r="E101" s="169">
        <x:v>10</x:v>
      </x:c>
      <x:c r="F101" s="174"/>
      <x:c r="G101" s="176" t="s">
        <x:v>395</x:v>
      </x:c>
    </x:row>
    <x:row r="102" spans="1:7" s="40" customFormat="1" customHeight="1">
      <x:c r="A102" s="166">
        <x:v>99</x:v>
      </x:c>
      <x:c r="B102" s="168" t="s">
        <x:v>109</x:v>
      </x:c>
      <x:c r="C102" s="170" t="s">
        <x:v>353</x:v>
      </x:c>
      <x:c r="D102" s="168" t="s">
        <x:v>364</x:v>
      </x:c>
      <x:c r="E102" s="169">
        <x:v>8</x:v>
      </x:c>
      <x:c r="F102" s="174"/>
      <x:c r="G102" s="176" t="s">
        <x:v>395</x:v>
      </x:c>
    </x:row>
    <x:row r="103" spans="1:7" s="40" customFormat="1" customHeight="1">
      <x:c r="A103" s="166">
        <x:v>100</x:v>
      </x:c>
      <x:c r="B103" s="168" t="s">
        <x:v>109</x:v>
      </x:c>
      <x:c r="C103" s="170" t="s">
        <x:v>332</x:v>
      </x:c>
      <x:c r="D103" s="168" t="s">
        <x:v>364</x:v>
      </x:c>
      <x:c r="E103" s="169">
        <x:v>4</x:v>
      </x:c>
      <x:c r="F103" s="174"/>
      <x:c r="G103" s="176" t="s">
        <x:v>395</x:v>
      </x:c>
    </x:row>
    <x:row r="104" spans="1:7" s="40" customFormat="1" customHeight="1">
      <x:c r="A104" s="166">
        <x:v>101</x:v>
      </x:c>
      <x:c r="B104" s="168" t="s">
        <x:v>109</x:v>
      </x:c>
      <x:c r="C104" s="170" t="s">
        <x:v>341</x:v>
      </x:c>
      <x:c r="D104" s="168" t="s">
        <x:v>364</x:v>
      </x:c>
      <x:c r="E104" s="169">
        <x:v>2</x:v>
      </x:c>
      <x:c r="F104" s="174"/>
      <x:c r="G104" s="176" t="s">
        <x:v>395</x:v>
      </x:c>
    </x:row>
    <x:row r="105" spans="1:7" s="40" customFormat="1" customHeight="1">
      <x:c r="A105" s="166">
        <x:v>102</x:v>
      </x:c>
      <x:c r="B105" s="168" t="s">
        <x:v>109</x:v>
      </x:c>
      <x:c r="C105" s="170" t="s">
        <x:v>342</x:v>
      </x:c>
      <x:c r="D105" s="168" t="s">
        <x:v>364</x:v>
      </x:c>
      <x:c r="E105" s="169">
        <x:v>4</x:v>
      </x:c>
      <x:c r="F105" s="174"/>
      <x:c r="G105" s="176" t="s">
        <x:v>395</x:v>
      </x:c>
    </x:row>
    <x:row r="106" spans="1:7" s="40" customFormat="1" customHeight="1">
      <x:c r="A106" s="166">
        <x:v>103</x:v>
      </x:c>
      <x:c r="B106" s="168" t="s">
        <x:v>109</x:v>
      </x:c>
      <x:c r="C106" s="170" t="s">
        <x:v>335</x:v>
      </x:c>
      <x:c r="D106" s="168" t="s">
        <x:v>364</x:v>
      </x:c>
      <x:c r="E106" s="169">
        <x:v>4</x:v>
      </x:c>
      <x:c r="F106" s="174"/>
      <x:c r="G106" s="176" t="s">
        <x:v>395</x:v>
      </x:c>
    </x:row>
    <x:row r="107" spans="1:7" s="40" customFormat="1" customHeight="1">
      <x:c r="A107" s="166">
        <x:v>104</x:v>
      </x:c>
      <x:c r="B107" s="168" t="s">
        <x:v>109</x:v>
      </x:c>
      <x:c r="C107" s="170" t="s">
        <x:v>325</x:v>
      </x:c>
      <x:c r="D107" s="168" t="s">
        <x:v>364</x:v>
      </x:c>
      <x:c r="E107" s="169">
        <x:v>4</x:v>
      </x:c>
      <x:c r="F107" s="174"/>
      <x:c r="G107" s="176" t="s">
        <x:v>395</x:v>
      </x:c>
    </x:row>
    <x:row r="108" spans="1:7" s="40" customFormat="1" customHeight="1">
      <x:c r="A108" s="166">
        <x:v>105</x:v>
      </x:c>
      <x:c r="B108" s="168" t="s">
        <x:v>109</x:v>
      </x:c>
      <x:c r="C108" s="170" t="s">
        <x:v>340</x:v>
      </x:c>
      <x:c r="D108" s="168" t="s">
        <x:v>364</x:v>
      </x:c>
      <x:c r="E108" s="169">
        <x:v>2</x:v>
      </x:c>
      <x:c r="F108" s="174"/>
      <x:c r="G108" s="176" t="s">
        <x:v>395</x:v>
      </x:c>
    </x:row>
    <x:row r="109" spans="1:7" s="40" customFormat="1" customHeight="1">
      <x:c r="A109" s="166">
        <x:v>106</x:v>
      </x:c>
      <x:c r="B109" s="168" t="s">
        <x:v>99</x:v>
      </x:c>
      <x:c r="C109" s="168" t="s">
        <x:v>256</x:v>
      </x:c>
      <x:c r="D109" s="168" t="s">
        <x:v>364</x:v>
      </x:c>
      <x:c r="E109" s="169">
        <x:v>32</x:v>
      </x:c>
      <x:c r="F109" s="174"/>
      <x:c r="G109" s="176" t="s">
        <x:v>395</x:v>
      </x:c>
    </x:row>
    <x:row r="110" spans="1:7" s="40" customFormat="1" customHeight="1">
      <x:c r="A110" s="166">
        <x:v>107</x:v>
      </x:c>
      <x:c r="B110" s="168" t="s">
        <x:v>95</x:v>
      </x:c>
      <x:c r="C110" s="168" t="s">
        <x:v>255</x:v>
      </x:c>
      <x:c r="D110" s="168" t="s">
        <x:v>392</x:v>
      </x:c>
      <x:c r="E110" s="169">
        <x:v>32</x:v>
      </x:c>
      <x:c r="F110" s="174"/>
      <x:c r="G110" s="176" t="s">
        <x:v>395</x:v>
      </x:c>
    </x:row>
    <x:row r="111" spans="1:7" s="40" customFormat="1" customHeight="1">
      <x:c r="A111" s="166">
        <x:v>108</x:v>
      </x:c>
      <x:c r="B111" s="168" t="s">
        <x:v>68</x:v>
      </x:c>
      <x:c r="C111" s="168" t="s">
        <x:v>268</x:v>
      </x:c>
      <x:c r="D111" s="168" t="s">
        <x:v>364</x:v>
      </x:c>
      <x:c r="E111" s="169">
        <x:v>32</x:v>
      </x:c>
      <x:c r="F111" s="174"/>
      <x:c r="G111" s="176" t="s">
        <x:v>395</x:v>
      </x:c>
    </x:row>
    <x:row r="112" spans="1:7" s="40" customFormat="1" customHeight="1">
      <x:c r="A112" s="166">
        <x:v>109</x:v>
      </x:c>
      <x:c r="B112" s="168" t="s">
        <x:v>320</x:v>
      </x:c>
      <x:c r="C112" s="168" t="s">
        <x:v>78</x:v>
      </x:c>
      <x:c r="D112" s="168" t="s">
        <x:v>364</x:v>
      </x:c>
      <x:c r="E112" s="169">
        <x:v>2</x:v>
      </x:c>
      <x:c r="F112" s="174"/>
      <x:c r="G112" s="176" t="s">
        <x:v>395</x:v>
      </x:c>
    </x:row>
    <x:row r="113" spans="1:7" s="40" customFormat="1" customHeight="1">
      <x:c r="A113" s="166">
        <x:v>110</x:v>
      </x:c>
      <x:c r="B113" s="168" t="s">
        <x:v>313</x:v>
      </x:c>
      <x:c r="C113" s="168" t="s">
        <x:v>339</x:v>
      </x:c>
      <x:c r="D113" s="168" t="s">
        <x:v>364</x:v>
      </x:c>
      <x:c r="E113" s="169">
        <x:v>2</x:v>
      </x:c>
      <x:c r="F113" s="174"/>
      <x:c r="G113" s="176" t="s">
        <x:v>395</x:v>
      </x:c>
    </x:row>
    <x:row r="114" spans="1:7" s="40" customFormat="1" customHeight="1">
      <x:c r="A114" s="166">
        <x:v>111</x:v>
      </x:c>
      <x:c r="B114" s="168" t="s">
        <x:v>315</x:v>
      </x:c>
      <x:c r="C114" s="168" t="s">
        <x:v>347</x:v>
      </x:c>
      <x:c r="D114" s="168" t="s">
        <x:v>364</x:v>
      </x:c>
      <x:c r="E114" s="169">
        <x:v>2</x:v>
      </x:c>
      <x:c r="F114" s="174"/>
      <x:c r="G114" s="176" t="s">
        <x:v>395</x:v>
      </x:c>
    </x:row>
    <x:row r="115" spans="1:7" s="40" customFormat="1" customHeight="1">
      <x:c r="A115" s="166">
        <x:v>112</x:v>
      </x:c>
      <x:c r="B115" s="168" t="s">
        <x:v>244</x:v>
      </x:c>
      <x:c r="C115" s="168" t="s">
        <x:v>243</x:v>
      </x:c>
      <x:c r="D115" s="168" t="s">
        <x:v>364</x:v>
      </x:c>
      <x:c r="E115" s="169">
        <x:v>2</x:v>
      </x:c>
      <x:c r="F115" s="174"/>
      <x:c r="G115" s="176" t="s">
        <x:v>395</x:v>
      </x:c>
    </x:row>
    <x:row r="116" spans="1:7" s="40" customFormat="1" customHeight="1">
      <x:c r="A116" s="166">
        <x:v>113</x:v>
      </x:c>
      <x:c r="B116" s="168" t="s">
        <x:v>290</x:v>
      </x:c>
      <x:c r="C116" s="168" t="s">
        <x:v>239</x:v>
      </x:c>
      <x:c r="D116" s="168" t="s">
        <x:v>364</x:v>
      </x:c>
      <x:c r="E116" s="169">
        <x:v>4</x:v>
      </x:c>
      <x:c r="F116" s="174"/>
      <x:c r="G116" s="176" t="s">
        <x:v>395</x:v>
      </x:c>
    </x:row>
    <x:row r="117" spans="1:7" s="40" customFormat="1" customHeight="1">
      <x:c r="A117" s="166">
        <x:v>114</x:v>
      </x:c>
      <x:c r="B117" s="168" t="s">
        <x:v>6</x:v>
      </x:c>
      <x:c r="C117" s="168" t="s">
        <x:v>13</x:v>
      </x:c>
      <x:c r="D117" s="168" t="s">
        <x:v>393</x:v>
      </x:c>
      <x:c r="E117" s="169">
        <x:v>2</x:v>
      </x:c>
      <x:c r="F117" s="174"/>
      <x:c r="G117" s="176" t="s">
        <x:v>395</x:v>
      </x:c>
    </x:row>
    <x:row r="118" spans="1:7" s="40" customFormat="1" customHeight="1">
      <x:c r="A118" s="166">
        <x:v>115</x:v>
      </x:c>
      <x:c r="B118" s="168" t="s">
        <x:v>185</x:v>
      </x:c>
      <x:c r="C118" s="168" t="s">
        <x:v>69</x:v>
      </x:c>
      <x:c r="D118" s="168" t="s">
        <x:v>364</x:v>
      </x:c>
      <x:c r="E118" s="169">
        <x:v>2</x:v>
      </x:c>
      <x:c r="F118" s="174"/>
      <x:c r="G118" s="176" t="s">
        <x:v>395</x:v>
      </x:c>
    </x:row>
    <x:row r="119" spans="1:7" s="40" customFormat="1" customHeight="1">
      <x:c r="A119" s="166">
        <x:v>116</x:v>
      </x:c>
      <x:c r="B119" s="168" t="s">
        <x:v>185</x:v>
      </x:c>
      <x:c r="C119" s="168" t="s">
        <x:v>80</x:v>
      </x:c>
      <x:c r="D119" s="168" t="s">
        <x:v>364</x:v>
      </x:c>
      <x:c r="E119" s="169">
        <x:v>2</x:v>
      </x:c>
      <x:c r="F119" s="174"/>
      <x:c r="G119" s="176" t="s">
        <x:v>395</x:v>
      </x:c>
    </x:row>
    <x:row r="120" spans="1:7" s="40" customFormat="1" customHeight="1">
      <x:c r="A120" s="166">
        <x:v>117</x:v>
      </x:c>
      <x:c r="B120" s="168" t="s">
        <x:v>185</x:v>
      </x:c>
      <x:c r="C120" s="168" t="s">
        <x:v>104</x:v>
      </x:c>
      <x:c r="D120" s="168" t="s">
        <x:v>364</x:v>
      </x:c>
      <x:c r="E120" s="169">
        <x:v>8</x:v>
      </x:c>
      <x:c r="F120" s="174"/>
      <x:c r="G120" s="176" t="s">
        <x:v>395</x:v>
      </x:c>
    </x:row>
    <x:row r="121" spans="1:7" s="40" customFormat="1" customHeight="1">
      <x:c r="A121" s="166">
        <x:v>118</x:v>
      </x:c>
      <x:c r="B121" s="168" t="s">
        <x:v>198</x:v>
      </x:c>
      <x:c r="C121" s="168" t="s">
        <x:v>108</x:v>
      </x:c>
      <x:c r="D121" s="168" t="s">
        <x:v>364</x:v>
      </x:c>
      <x:c r="E121" s="169">
        <x:v>28</x:v>
      </x:c>
      <x:c r="F121" s="174"/>
      <x:c r="G121" s="176" t="s">
        <x:v>395</x:v>
      </x:c>
    </x:row>
    <x:row r="122" spans="1:7" s="40" customFormat="1" customHeight="1">
      <x:c r="A122" s="166">
        <x:v>119</x:v>
      </x:c>
      <x:c r="B122" s="168" t="s">
        <x:v>185</x:v>
      </x:c>
      <x:c r="C122" s="168" t="s">
        <x:v>102</x:v>
      </x:c>
      <x:c r="D122" s="168" t="s">
        <x:v>364</x:v>
      </x:c>
      <x:c r="E122" s="169">
        <x:v>2</x:v>
      </x:c>
      <x:c r="F122" s="174"/>
      <x:c r="G122" s="176" t="s">
        <x:v>395</x:v>
      </x:c>
    </x:row>
    <x:row r="123" spans="1:7" s="40" customFormat="1" customHeight="1">
      <x:c r="A123" s="166">
        <x:v>120</x:v>
      </x:c>
      <x:c r="B123" s="168" t="s">
        <x:v>185</x:v>
      </x:c>
      <x:c r="C123" s="168" t="s">
        <x:v>57</x:v>
      </x:c>
      <x:c r="D123" s="168" t="s">
        <x:v>364</x:v>
      </x:c>
      <x:c r="E123" s="169">
        <x:v>32</x:v>
      </x:c>
      <x:c r="F123" s="174"/>
      <x:c r="G123" s="176" t="s">
        <x:v>395</x:v>
      </x:c>
    </x:row>
    <x:row r="124" spans="1:7" s="40" customFormat="1" customHeight="1">
      <x:c r="A124" s="166">
        <x:v>121</x:v>
      </x:c>
      <x:c r="B124" s="168" t="s">
        <x:v>185</x:v>
      </x:c>
      <x:c r="C124" s="168" t="s">
        <x:v>62</x:v>
      </x:c>
      <x:c r="D124" s="168" t="s">
        <x:v>364</x:v>
      </x:c>
      <x:c r="E124" s="169">
        <x:v>8</x:v>
      </x:c>
      <x:c r="F124" s="174"/>
      <x:c r="G124" s="176" t="s">
        <x:v>395</x:v>
      </x:c>
    </x:row>
    <x:row r="125" spans="1:7" s="40" customFormat="1" customHeight="1">
      <x:c r="A125" s="166">
        <x:v>122</x:v>
      </x:c>
      <x:c r="B125" s="168" t="s">
        <x:v>173</x:v>
      </x:c>
      <x:c r="C125" s="168" t="s">
        <x:v>65</x:v>
      </x:c>
      <x:c r="D125" s="168" t="s">
        <x:v>364</x:v>
      </x:c>
      <x:c r="E125" s="169">
        <x:v>4</x:v>
      </x:c>
      <x:c r="F125" s="174"/>
      <x:c r="G125" s="176" t="s">
        <x:v>395</x:v>
      </x:c>
    </x:row>
    <x:row r="126" spans="1:7" s="40" customFormat="1" customHeight="1">
      <x:c r="A126" s="166">
        <x:v>123</x:v>
      </x:c>
      <x:c r="B126" s="170" t="s">
        <x:v>43</x:v>
      </x:c>
      <x:c r="C126" s="168" t="s">
        <x:v>269</x:v>
      </x:c>
      <x:c r="D126" s="168" t="s">
        <x:v>364</x:v>
      </x:c>
      <x:c r="E126" s="169">
        <x:v>4</x:v>
      </x:c>
      <x:c r="F126" s="174"/>
      <x:c r="G126" s="176" t="s">
        <x:v>395</x:v>
      </x:c>
    </x:row>
    <x:row r="127" spans="1:7" s="40" customFormat="1" customHeight="1">
      <x:c r="A127" s="166">
        <x:v>124</x:v>
      </x:c>
      <x:c r="B127" s="168" t="s">
        <x:v>11</x:v>
      </x:c>
      <x:c r="C127" s="168" t="s">
        <x:v>292</x:v>
      </x:c>
      <x:c r="D127" s="168" t="s">
        <x:v>364</x:v>
      </x:c>
      <x:c r="E127" s="169">
        <x:v>2</x:v>
      </x:c>
      <x:c r="F127" s="174"/>
      <x:c r="G127" s="176" t="s">
        <x:v>395</x:v>
      </x:c>
    </x:row>
    <x:row r="128" spans="1:7" s="40" customFormat="1" customHeight="1">
      <x:c r="A128" s="166">
        <x:v>125</x:v>
      </x:c>
      <x:c r="B128" s="168" t="s">
        <x:v>60</x:v>
      </x:c>
      <x:c r="C128" s="168" t="s">
        <x:v>258</x:v>
      </x:c>
      <x:c r="D128" s="168" t="s">
        <x:v>364</x:v>
      </x:c>
      <x:c r="E128" s="169">
        <x:v>16</x:v>
      </x:c>
      <x:c r="F128" s="174"/>
      <x:c r="G128" s="176" t="s">
        <x:v>395</x:v>
      </x:c>
    </x:row>
    <x:row r="129" spans="1:7" s="40" customFormat="1" customHeight="1">
      <x:c r="A129" s="166">
        <x:v>126</x:v>
      </x:c>
      <x:c r="B129" s="168" t="s">
        <x:v>277</x:v>
      </x:c>
      <x:c r="C129" s="168" t="s">
        <x:v>344</x:v>
      </x:c>
      <x:c r="D129" s="168" t="s">
        <x:v>364</x:v>
      </x:c>
      <x:c r="E129" s="169">
        <x:v>2</x:v>
      </x:c>
      <x:c r="F129" s="174"/>
      <x:c r="G129" s="176" t="s">
        <x:v>395</x:v>
      </x:c>
    </x:row>
    <x:row r="130" spans="1:7" s="40" customFormat="1" customHeight="1">
      <x:c r="A130" s="166">
        <x:v>127</x:v>
      </x:c>
      <x:c r="B130" s="168" t="s">
        <x:v>265</x:v>
      </x:c>
      <x:c r="C130" s="168" t="s">
        <x:v>245</x:v>
      </x:c>
      <x:c r="D130" s="168" t="s">
        <x:v>392</x:v>
      </x:c>
      <x:c r="E130" s="169">
        <x:v>4</x:v>
      </x:c>
      <x:c r="F130" s="174"/>
      <x:c r="G130" s="176" t="s">
        <x:v>395</x:v>
      </x:c>
    </x:row>
    <x:row r="131" spans="1:7" s="40" customFormat="1" customHeight="1">
      <x:c r="A131" s="166">
        <x:v>128</x:v>
      </x:c>
      <x:c r="B131" s="168" t="s">
        <x:v>109</x:v>
      </x:c>
      <x:c r="C131" s="170" t="s">
        <x:v>321</x:v>
      </x:c>
      <x:c r="D131" s="168" t="s">
        <x:v>364</x:v>
      </x:c>
      <x:c r="E131" s="169">
        <x:v>2</x:v>
      </x:c>
      <x:c r="F131" s="174"/>
      <x:c r="G131" s="176" t="s">
        <x:v>395</x:v>
      </x:c>
    </x:row>
    <x:row r="132" spans="1:7" s="40" customFormat="1" customHeight="1">
      <x:c r="A132" s="166">
        <x:v>129</x:v>
      </x:c>
      <x:c r="B132" s="168" t="s">
        <x:v>198</x:v>
      </x:c>
      <x:c r="C132" s="168" t="s">
        <x:v>212</x:v>
      </x:c>
      <x:c r="D132" s="168" t="s">
        <x:v>364</x:v>
      </x:c>
      <x:c r="E132" s="169">
        <x:v>8</x:v>
      </x:c>
      <x:c r="F132" s="174"/>
      <x:c r="G132" s="176" t="s">
        <x:v>395</x:v>
      </x:c>
    </x:row>
    <x:row r="133" spans="1:7" s="40" customFormat="1" customHeight="1">
      <x:c r="A133" s="166">
        <x:v>130</x:v>
      </x:c>
      <x:c r="B133" s="168" t="s">
        <x:v>348</x:v>
      </x:c>
      <x:c r="C133" s="168" t="s">
        <x:v>283</x:v>
      </x:c>
      <x:c r="D133" s="168" t="s">
        <x:v>403</x:v>
      </x:c>
      <x:c r="E133" s="169">
        <x:v>2</x:v>
      </x:c>
      <x:c r="F133" s="174"/>
      <x:c r="G133" s="176" t="s">
        <x:v>395</x:v>
      </x:c>
    </x:row>
    <x:row r="134" spans="1:7" s="40" customFormat="1" customHeight="1">
      <x:c r="A134" s="166">
        <x:v>131</x:v>
      </x:c>
      <x:c r="B134" s="168" t="s">
        <x:v>346</x:v>
      </x:c>
      <x:c r="C134" s="168" t="s">
        <x:v>238</x:v>
      </x:c>
      <x:c r="D134" s="168" t="s">
        <x:v>364</x:v>
      </x:c>
      <x:c r="E134" s="169">
        <x:v>2</x:v>
      </x:c>
      <x:c r="F134" s="174"/>
      <x:c r="G134" s="176" t="s">
        <x:v>395</x:v>
      </x:c>
    </x:row>
    <x:row r="135" spans="1:7" s="40" customFormat="1" customHeight="1">
      <x:c r="A135" s="166">
        <x:v>132</x:v>
      </x:c>
      <x:c r="B135" s="168" t="s">
        <x:v>19</x:v>
      </x:c>
      <x:c r="C135" s="168" t="s">
        <x:v>297</x:v>
      </x:c>
      <x:c r="D135" s="168" t="s">
        <x:v>364</x:v>
      </x:c>
      <x:c r="E135" s="169">
        <x:v>32</x:v>
      </x:c>
      <x:c r="F135" s="174"/>
      <x:c r="G135" s="176" t="s">
        <x:v>395</x:v>
      </x:c>
    </x:row>
    <x:row r="136" spans="1:7" s="40" customFormat="1" customHeight="1">
      <x:c r="A136" s="166">
        <x:v>133</x:v>
      </x:c>
      <x:c r="B136" s="168" t="s">
        <x:v>275</x:v>
      </x:c>
      <x:c r="C136" s="168" t="s">
        <x:v>260</x:v>
      </x:c>
      <x:c r="D136" s="168" t="s">
        <x:v>364</x:v>
      </x:c>
      <x:c r="E136" s="169">
        <x:v>2</x:v>
      </x:c>
      <x:c r="F136" s="174"/>
      <x:c r="G136" s="176" t="s">
        <x:v>395</x:v>
      </x:c>
    </x:row>
    <x:row r="137" spans="1:7" s="40" customFormat="1" customHeight="1">
      <x:c r="A137" s="166">
        <x:v>134</x:v>
      </x:c>
      <x:c r="B137" s="168" t="s">
        <x:v>173</x:v>
      </x:c>
      <x:c r="C137" s="168" t="s">
        <x:v>27</x:v>
      </x:c>
      <x:c r="D137" s="168" t="s">
        <x:v>364</x:v>
      </x:c>
      <x:c r="E137" s="169">
        <x:v>8</x:v>
      </x:c>
      <x:c r="F137" s="174"/>
      <x:c r="G137" s="176" t="s">
        <x:v>395</x:v>
      </x:c>
    </x:row>
    <x:row r="138" spans="1:7" s="40" customFormat="1" customHeight="1">
      <x:c r="A138" s="166">
        <x:v>135</x:v>
      </x:c>
      <x:c r="B138" s="168" t="s">
        <x:v>199</x:v>
      </x:c>
      <x:c r="C138" s="168" t="s">
        <x:v>259</x:v>
      </x:c>
      <x:c r="D138" s="168" t="s">
        <x:v>364</x:v>
      </x:c>
      <x:c r="E138" s="169">
        <x:v>2</x:v>
      </x:c>
      <x:c r="F138" s="174"/>
      <x:c r="G138" s="176" t="s">
        <x:v>395</x:v>
      </x:c>
    </x:row>
    <x:row r="139" spans="1:7" s="40" customFormat="1" customHeight="1">
      <x:c r="A139" s="166">
        <x:v>136</x:v>
      </x:c>
      <x:c r="B139" s="168" t="s">
        <x:v>198</x:v>
      </x:c>
      <x:c r="C139" s="168" t="s">
        <x:v>209</x:v>
      </x:c>
      <x:c r="D139" s="168" t="s">
        <x:v>364</x:v>
      </x:c>
      <x:c r="E139" s="169">
        <x:v>4</x:v>
      </x:c>
      <x:c r="F139" s="174"/>
      <x:c r="G139" s="176" t="s">
        <x:v>395</x:v>
      </x:c>
    </x:row>
    <x:row r="140" spans="1:7" s="40" customFormat="1" customHeight="1">
      <x:c r="A140" s="166">
        <x:v>137</x:v>
      </x:c>
      <x:c r="B140" s="168" t="s">
        <x:v>198</x:v>
      </x:c>
      <x:c r="C140" s="168" t="s">
        <x:v>267</x:v>
      </x:c>
      <x:c r="D140" s="168" t="s">
        <x:v>364</x:v>
      </x:c>
      <x:c r="E140" s="169">
        <x:v>32</x:v>
      </x:c>
      <x:c r="F140" s="174"/>
      <x:c r="G140" s="176" t="s">
        <x:v>395</x:v>
      </x:c>
    </x:row>
    <x:row r="141" spans="1:7" s="40" customFormat="1" customHeight="1">
      <x:c r="A141" s="166">
        <x:v>138</x:v>
      </x:c>
      <x:c r="B141" s="168" t="s">
        <x:v>16</x:v>
      </x:c>
      <x:c r="C141" s="168" t="s">
        <x:v>257</x:v>
      </x:c>
      <x:c r="D141" s="168" t="s">
        <x:v>364</x:v>
      </x:c>
      <x:c r="E141" s="169">
        <x:v>2</x:v>
      </x:c>
      <x:c r="F141" s="174"/>
      <x:c r="G141" s="176" t="s">
        <x:v>395</x:v>
      </x:c>
    </x:row>
    <x:row r="142" spans="1:7" s="40" customFormat="1" customHeight="1">
      <x:c r="A142" s="166">
        <x:v>139</x:v>
      </x:c>
      <x:c r="B142" s="168" t="s">
        <x:v>251</x:v>
      </x:c>
      <x:c r="C142" s="168" t="s">
        <x:v>253</x:v>
      </x:c>
      <x:c r="D142" s="168" t="s">
        <x:v>364</x:v>
      </x:c>
      <x:c r="E142" s="169">
        <x:v>2</x:v>
      </x:c>
      <x:c r="F142" s="174"/>
      <x:c r="G142" s="176" t="s">
        <x:v>395</x:v>
      </x:c>
    </x:row>
    <x:row r="143" spans="1:7" s="40" customFormat="1" customHeight="1">
      <x:c r="A143" s="166">
        <x:v>140</x:v>
      </x:c>
      <x:c r="B143" s="168" t="s">
        <x:v>97</x:v>
      </x:c>
      <x:c r="C143" s="168" t="s">
        <x:v>250</x:v>
      </x:c>
      <x:c r="D143" s="168" t="s">
        <x:v>364</x:v>
      </x:c>
      <x:c r="E143" s="169">
        <x:v>2</x:v>
      </x:c>
      <x:c r="F143" s="174"/>
      <x:c r="G143" s="176" t="s">
        <x:v>395</x:v>
      </x:c>
    </x:row>
    <x:row r="144" spans="1:7" s="40" customFormat="1" customHeight="1">
      <x:c r="A144" s="166">
        <x:v>141</x:v>
      </x:c>
      <x:c r="B144" s="170" t="s">
        <x:v>343</x:v>
      </x:c>
      <x:c r="C144" s="168" t="s">
        <x:v>264</x:v>
      </x:c>
      <x:c r="D144" s="168" t="s">
        <x:v>392</x:v>
      </x:c>
      <x:c r="E144" s="169">
        <x:v>2</x:v>
      </x:c>
      <x:c r="F144" s="174"/>
      <x:c r="G144" s="176" t="s">
        <x:v>395</x:v>
      </x:c>
    </x:row>
    <x:row r="145" spans="1:7" s="40" customFormat="1" customHeight="1">
      <x:c r="A145" s="166">
        <x:v>142</x:v>
      </x:c>
      <x:c r="B145" s="168" t="s">
        <x:v>1</x:v>
      </x:c>
      <x:c r="C145" s="168" t="s">
        <x:v>254</x:v>
      </x:c>
      <x:c r="D145" s="168" t="s">
        <x:v>364</x:v>
      </x:c>
      <x:c r="E145" s="169">
        <x:v>12</x:v>
      </x:c>
      <x:c r="F145" s="174"/>
      <x:c r="G145" s="176" t="s">
        <x:v>395</x:v>
      </x:c>
    </x:row>
    <x:row r="146" spans="1:7" s="40" customFormat="1" customHeight="1">
      <x:c r="A146" s="166">
        <x:v>143</x:v>
      </x:c>
      <x:c r="B146" s="168" t="s">
        <x:v>261</x:v>
      </x:c>
      <x:c r="C146" s="168" t="s">
        <x:v>272</x:v>
      </x:c>
      <x:c r="D146" s="168" t="s">
        <x:v>364</x:v>
      </x:c>
      <x:c r="E146" s="169">
        <x:v>128</x:v>
      </x:c>
      <x:c r="F146" s="174"/>
      <x:c r="G146" s="176" t="s">
        <x:v>395</x:v>
      </x:c>
    </x:row>
    <x:row r="147" spans="1:7" s="40" customFormat="1" customHeight="1">
      <x:c r="A147" s="166">
        <x:v>144</x:v>
      </x:c>
      <x:c r="B147" s="168" t="s">
        <x:v>8</x:v>
      </x:c>
      <x:c r="C147" s="168" t="s">
        <x:v>262</x:v>
      </x:c>
      <x:c r="D147" s="168" t="s">
        <x:v>364</x:v>
      </x:c>
      <x:c r="E147" s="169">
        <x:v>64</x:v>
      </x:c>
      <x:c r="F147" s="174"/>
      <x:c r="G147" s="176" t="s">
        <x:v>395</x:v>
      </x:c>
    </x:row>
    <x:row r="148" spans="1:7" s="40" customFormat="1" customHeight="1">
      <x:c r="A148" s="166">
        <x:v>145</x:v>
      </x:c>
      <x:c r="B148" s="168" t="s">
        <x:v>44</x:v>
      </x:c>
      <x:c r="C148" s="168" t="s">
        <x:v>46</x:v>
      </x:c>
      <x:c r="D148" s="168" t="s">
        <x:v>403</x:v>
      </x:c>
      <x:c r="E148" s="169">
        <x:v>2</x:v>
      </x:c>
      <x:c r="F148" s="174"/>
      <x:c r="G148" s="176" t="s">
        <x:v>395</x:v>
      </x:c>
    </x:row>
    <x:row r="149" spans="1:7" s="40" customFormat="1" customHeight="1">
      <x:c r="A149" s="166">
        <x:v>146</x:v>
      </x:c>
      <x:c r="B149" s="168" t="s">
        <x:v>201</x:v>
      </x:c>
      <x:c r="C149" s="168" t="s">
        <x:v>105</x:v>
      </x:c>
      <x:c r="D149" s="168" t="s">
        <x:v>364</x:v>
      </x:c>
      <x:c r="E149" s="169">
        <x:v>32</x:v>
      </x:c>
      <x:c r="F149" s="174"/>
      <x:c r="G149" s="176" t="s">
        <x:v>395</x:v>
      </x:c>
    </x:row>
    <x:row r="150" spans="1:7" s="40" customFormat="1" customHeight="1">
      <x:c r="A150" s="166">
        <x:v>147</x:v>
      </x:c>
      <x:c r="B150" s="168" t="s">
        <x:v>106</x:v>
      </x:c>
      <x:c r="C150" s="168" t="s">
        <x:v>281</x:v>
      </x:c>
      <x:c r="D150" s="168" t="s">
        <x:v>364</x:v>
      </x:c>
      <x:c r="E150" s="169">
        <x:v>4</x:v>
      </x:c>
      <x:c r="F150" s="174"/>
      <x:c r="G150" s="176" t="s">
        <x:v>395</x:v>
      </x:c>
    </x:row>
    <x:row r="151" spans="1:7" s="40" customFormat="1" customHeight="1">
      <x:c r="A151" s="166">
        <x:v>148</x:v>
      </x:c>
      <x:c r="B151" s="168" t="s">
        <x:v>263</x:v>
      </x:c>
      <x:c r="C151" s="168" t="s">
        <x:v>39</x:v>
      </x:c>
      <x:c r="D151" s="168" t="s">
        <x:v>364</x:v>
      </x:c>
      <x:c r="E151" s="169">
        <x:v>2</x:v>
      </x:c>
      <x:c r="F151" s="174"/>
      <x:c r="G151" s="176" t="s">
        <x:v>395</x:v>
      </x:c>
    </x:row>
    <x:row r="152" spans="1:7" s="40" customFormat="1" customHeight="1">
      <x:c r="A152" s="166">
        <x:v>149</x:v>
      </x:c>
      <x:c r="B152" s="168" t="s">
        <x:v>38</x:v>
      </x:c>
      <x:c r="C152" s="168" t="s">
        <x:v>234</x:v>
      </x:c>
      <x:c r="D152" s="168" t="s">
        <x:v>364</x:v>
      </x:c>
      <x:c r="E152" s="169">
        <x:v>2</x:v>
      </x:c>
      <x:c r="F152" s="174"/>
      <x:c r="G152" s="176" t="s">
        <x:v>395</x:v>
      </x:c>
    </x:row>
    <x:row r="153" spans="1:7" s="40" customFormat="1" customHeight="1">
      <x:c r="A153" s="166">
        <x:v>150</x:v>
      </x:c>
      <x:c r="B153" s="168" t="s">
        <x:v>287</x:v>
      </x:c>
      <x:c r="C153" s="168" t="s">
        <x:v>301</x:v>
      </x:c>
      <x:c r="D153" s="168" t="s">
        <x:v>364</x:v>
      </x:c>
      <x:c r="E153" s="169">
        <x:v>2</x:v>
      </x:c>
      <x:c r="F153" s="174"/>
      <x:c r="G153" s="176" t="s">
        <x:v>395</x:v>
      </x:c>
    </x:row>
    <x:row r="154" spans="1:7" s="40" customFormat="1" customHeight="1">
      <x:c r="A154" s="166">
        <x:v>151</x:v>
      </x:c>
      <x:c r="B154" s="168" t="s">
        <x:v>23</x:v>
      </x:c>
      <x:c r="C154" s="168" t="s">
        <x:v>296</x:v>
      </x:c>
      <x:c r="D154" s="168" t="s">
        <x:v>364</x:v>
      </x:c>
      <x:c r="E154" s="169">
        <x:v>32</x:v>
      </x:c>
      <x:c r="F154" s="174"/>
      <x:c r="G154" s="176" t="s">
        <x:v>395</x:v>
      </x:c>
    </x:row>
    <x:row r="155" spans="1:7" s="40" customFormat="1" customHeight="1">
      <x:c r="A155" s="166">
        <x:v>152</x:v>
      </x:c>
      <x:c r="B155" s="168" t="s">
        <x:v>18</x:v>
      </x:c>
      <x:c r="C155" s="168" t="s">
        <x:v>291</x:v>
      </x:c>
      <x:c r="D155" s="168" t="s">
        <x:v>364</x:v>
      </x:c>
      <x:c r="E155" s="169">
        <x:v>2</x:v>
      </x:c>
      <x:c r="F155" s="174"/>
      <x:c r="G155" s="176" t="s">
        <x:v>395</x:v>
      </x:c>
    </x:row>
    <x:row r="156" spans="1:7" s="40" customFormat="1" customHeight="1">
      <x:c r="A156" s="166">
        <x:v>153</x:v>
      </x:c>
      <x:c r="B156" s="168" t="s">
        <x:v>161</x:v>
      </x:c>
      <x:c r="C156" s="168" t="s">
        <x:v>294</x:v>
      </x:c>
      <x:c r="D156" s="168" t="s">
        <x:v>364</x:v>
      </x:c>
      <x:c r="E156" s="169">
        <x:v>8</x:v>
      </x:c>
      <x:c r="F156" s="174"/>
      <x:c r="G156" s="176" t="s">
        <x:v>395</x:v>
      </x:c>
    </x:row>
    <x:row r="157" spans="1:7" s="40" customFormat="1" customHeight="1">
      <x:c r="A157" s="166">
        <x:v>154</x:v>
      </x:c>
      <x:c r="B157" s="168" t="s">
        <x:v>161</x:v>
      </x:c>
      <x:c r="C157" s="168" t="s">
        <x:v>252</x:v>
      </x:c>
      <x:c r="D157" s="168" t="s">
        <x:v>364</x:v>
      </x:c>
      <x:c r="E157" s="169">
        <x:v>32</x:v>
      </x:c>
      <x:c r="F157" s="174"/>
      <x:c r="G157" s="176" t="s">
        <x:v>395</x:v>
      </x:c>
    </x:row>
    <x:row r="158" spans="1:7" s="40" customFormat="1" customHeight="1">
      <x:c r="A158" s="166">
        <x:v>155</x:v>
      </x:c>
      <x:c r="B158" s="168" t="s">
        <x:v>173</x:v>
      </x:c>
      <x:c r="C158" s="170" t="s">
        <x:v>345</x:v>
      </x:c>
      <x:c r="D158" s="168" t="s">
        <x:v>364</x:v>
      </x:c>
      <x:c r="E158" s="169">
        <x:v>8</x:v>
      </x:c>
      <x:c r="F158" s="174"/>
      <x:c r="G158" s="176" t="s">
        <x:v>395</x:v>
      </x:c>
    </x:row>
    <x:row r="159" spans="1:7" s="40" customFormat="1" customHeight="1">
      <x:c r="A159" s="166">
        <x:v>156</x:v>
      </x:c>
      <x:c r="B159" s="168" t="s">
        <x:v>185</x:v>
      </x:c>
      <x:c r="C159" s="168" t="s">
        <x:v>50</x:v>
      </x:c>
      <x:c r="D159" s="168" t="s">
        <x:v>364</x:v>
      </x:c>
      <x:c r="E159" s="169">
        <x:v>4</x:v>
      </x:c>
      <x:c r="F159" s="174"/>
      <x:c r="G159" s="176" t="s">
        <x:v>395</x:v>
      </x:c>
    </x:row>
    <x:row r="160" spans="1:7" s="40" customFormat="1" customHeight="1">
      <x:c r="A160" s="166">
        <x:v>157</x:v>
      </x:c>
      <x:c r="B160" s="168" t="s">
        <x:v>185</x:v>
      </x:c>
      <x:c r="C160" s="168" t="s">
        <x:v>112</x:v>
      </x:c>
      <x:c r="D160" s="168" t="s">
        <x:v>364</x:v>
      </x:c>
      <x:c r="E160" s="169">
        <x:v>6</x:v>
      </x:c>
      <x:c r="F160" s="174"/>
      <x:c r="G160" s="176" t="s">
        <x:v>395</x:v>
      </x:c>
    </x:row>
    <x:row r="161" spans="1:7" s="40" customFormat="1" customHeight="1">
      <x:c r="A161" s="166">
        <x:v>158</x:v>
      </x:c>
      <x:c r="B161" s="168" t="s">
        <x:v>185</x:v>
      </x:c>
      <x:c r="C161" s="168" t="s">
        <x:v>47</x:v>
      </x:c>
      <x:c r="D161" s="168" t="s">
        <x:v>364</x:v>
      </x:c>
      <x:c r="E161" s="169">
        <x:v>4</x:v>
      </x:c>
      <x:c r="F161" s="174"/>
      <x:c r="G161" s="176" t="s">
        <x:v>395</x:v>
      </x:c>
    </x:row>
    <x:row r="162" spans="1:7" s="40" customFormat="1" customHeight="1">
      <x:c r="A162" s="166">
        <x:v>159</x:v>
      </x:c>
      <x:c r="B162" s="168" t="s">
        <x:v>185</x:v>
      </x:c>
      <x:c r="C162" s="168" t="s">
        <x:v>45</x:v>
      </x:c>
      <x:c r="D162" s="168" t="s">
        <x:v>364</x:v>
      </x:c>
      <x:c r="E162" s="169">
        <x:v>8</x:v>
      </x:c>
      <x:c r="F162" s="174"/>
      <x:c r="G162" s="176" t="s">
        <x:v>395</x:v>
      </x:c>
    </x:row>
    <x:row r="163" spans="1:7" s="40" customFormat="1" customHeight="1">
      <x:c r="A163" s="166">
        <x:v>160</x:v>
      </x:c>
      <x:c r="B163" s="168" t="s">
        <x:v>185</x:v>
      </x:c>
      <x:c r="C163" s="168" t="s">
        <x:v>55</x:v>
      </x:c>
      <x:c r="D163" s="168" t="s">
        <x:v>364</x:v>
      </x:c>
      <x:c r="E163" s="169">
        <x:v>2</x:v>
      </x:c>
      <x:c r="F163" s="174"/>
      <x:c r="G163" s="176" t="s">
        <x:v>395</x:v>
      </x:c>
    </x:row>
    <x:row r="164" spans="1:7" s="40" customFormat="1" customHeight="1">
      <x:c r="A164" s="166">
        <x:v>161</x:v>
      </x:c>
      <x:c r="B164" s="168" t="s">
        <x:v>198</x:v>
      </x:c>
      <x:c r="C164" s="168" t="s">
        <x:v>48</x:v>
      </x:c>
      <x:c r="D164" s="168" t="s">
        <x:v>364</x:v>
      </x:c>
      <x:c r="E164" s="169">
        <x:v>350</x:v>
      </x:c>
      <x:c r="F164" s="174"/>
      <x:c r="G164" s="176" t="s">
        <x:v>395</x:v>
      </x:c>
    </x:row>
    <x:row r="165" spans="1:7" s="40" customFormat="1" customHeight="1">
      <x:c r="A165" s="166">
        <x:v>162</x:v>
      </x:c>
      <x:c r="B165" s="168" t="s">
        <x:v>185</x:v>
      </x:c>
      <x:c r="C165" s="168" t="s">
        <x:v>63</x:v>
      </x:c>
      <x:c r="D165" s="168" t="s">
        <x:v>364</x:v>
      </x:c>
      <x:c r="E165" s="169">
        <x:v>2</x:v>
      </x:c>
      <x:c r="F165" s="174"/>
      <x:c r="G165" s="176" t="s">
        <x:v>395</x:v>
      </x:c>
    </x:row>
    <x:row r="166" spans="1:7" s="40" customFormat="1" customHeight="1">
      <x:c r="A166" s="166">
        <x:v>163</x:v>
      </x:c>
      <x:c r="B166" s="168" t="s">
        <x:v>185</x:v>
      </x:c>
      <x:c r="C166" s="168" t="s">
        <x:v>52</x:v>
      </x:c>
      <x:c r="D166" s="168" t="s">
        <x:v>364</x:v>
      </x:c>
      <x:c r="E166" s="169">
        <x:v>16</x:v>
      </x:c>
      <x:c r="F166" s="174"/>
      <x:c r="G166" s="176" t="s">
        <x:v>395</x:v>
      </x:c>
    </x:row>
    <x:row r="167" spans="1:7" s="40" customFormat="1" customHeight="1">
      <x:c r="A167" s="166">
        <x:v>164</x:v>
      </x:c>
      <x:c r="B167" s="168" t="s">
        <x:v>185</x:v>
      </x:c>
      <x:c r="C167" s="168" t="s">
        <x:v>61</x:v>
      </x:c>
      <x:c r="D167" s="168" t="s">
        <x:v>364</x:v>
      </x:c>
      <x:c r="E167" s="169">
        <x:v>32</x:v>
      </x:c>
      <x:c r="F167" s="174"/>
      <x:c r="G167" s="176" t="s">
        <x:v>395</x:v>
      </x:c>
    </x:row>
    <x:row r="168" spans="1:7" s="40" customFormat="1" customHeight="1">
      <x:c r="A168" s="166">
        <x:v>165</x:v>
      </x:c>
      <x:c r="B168" s="168" t="s">
        <x:v>185</x:v>
      </x:c>
      <x:c r="C168" s="168" t="s">
        <x:v>49</x:v>
      </x:c>
      <x:c r="D168" s="168" t="s">
        <x:v>364</x:v>
      </x:c>
      <x:c r="E168" s="169">
        <x:v>4</x:v>
      </x:c>
      <x:c r="F168" s="174"/>
      <x:c r="G168" s="176" t="s">
        <x:v>395</x:v>
      </x:c>
    </x:row>
    <x:row r="169" spans="1:7" s="40" customFormat="1" customHeight="1">
      <x:c r="A169" s="166">
        <x:v>166</x:v>
      </x:c>
      <x:c r="B169" s="168" t="s">
        <x:v>160</x:v>
      </x:c>
      <x:c r="C169" s="168" t="s">
        <x:v>5</x:v>
      </x:c>
      <x:c r="D169" s="168" t="s">
        <x:v>364</x:v>
      </x:c>
      <x:c r="E169" s="169">
        <x:v>32</x:v>
      </x:c>
      <x:c r="F169" s="174"/>
      <x:c r="G169" s="176" t="s">
        <x:v>395</x:v>
      </x:c>
    </x:row>
    <x:row r="170" spans="1:7" s="40" customFormat="1" customHeight="1">
      <x:c r="A170" s="166">
        <x:v>167</x:v>
      </x:c>
      <x:c r="B170" s="168" t="s">
        <x:v>107</x:v>
      </x:c>
      <x:c r="C170" s="168" t="s">
        <x:v>322</x:v>
      </x:c>
      <x:c r="D170" s="168" t="s">
        <x:v>364</x:v>
      </x:c>
      <x:c r="E170" s="169">
        <x:v>2</x:v>
      </x:c>
      <x:c r="F170" s="174"/>
      <x:c r="G170" s="176" t="s">
        <x:v>395</x:v>
      </x:c>
    </x:row>
    <x:row r="171" spans="1:7" s="40" customFormat="1" customHeight="1">
      <x:c r="A171" s="166">
        <x:v>168</x:v>
      </x:c>
      <x:c r="B171" s="168" t="s">
        <x:v>168</x:v>
      </x:c>
      <x:c r="C171" s="168" t="s">
        <x:v>293</x:v>
      </x:c>
      <x:c r="D171" s="168" t="s">
        <x:v>364</x:v>
      </x:c>
      <x:c r="E171" s="169">
        <x:v>2</x:v>
      </x:c>
      <x:c r="F171" s="174"/>
      <x:c r="G171" s="176" t="s">
        <x:v>395</x:v>
      </x:c>
    </x:row>
    <x:row r="172" spans="1:7" s="40" customFormat="1" customHeight="1">
      <x:c r="A172" s="166">
        <x:v>169</x:v>
      </x:c>
      <x:c r="B172" s="168" t="s">
        <x:v>20</x:v>
      </x:c>
      <x:c r="C172" s="168" t="s">
        <x:v>298</x:v>
      </x:c>
      <x:c r="D172" s="168" t="s">
        <x:v>364</x:v>
      </x:c>
      <x:c r="E172" s="169">
        <x:v>32</x:v>
      </x:c>
      <x:c r="F172" s="174"/>
      <x:c r="G172" s="176" t="s">
        <x:v>395</x:v>
      </x:c>
    </x:row>
    <x:row r="173" spans="1:7" s="40" customFormat="1" customHeight="1">
      <x:c r="A173" s="166">
        <x:v>170</x:v>
      </x:c>
      <x:c r="B173" s="168" t="s">
        <x:v>334</x:v>
      </x:c>
      <x:c r="C173" s="168" t="s">
        <x:v>56</x:v>
      </x:c>
      <x:c r="D173" s="168" t="s">
        <x:v>364</x:v>
      </x:c>
      <x:c r="E173" s="169">
        <x:v>2</x:v>
      </x:c>
      <x:c r="F173" s="174"/>
      <x:c r="G173" s="176" t="s">
        <x:v>395</x:v>
      </x:c>
    </x:row>
    <x:row r="174" spans="1:7" s="40" customFormat="1" customHeight="1">
      <x:c r="A174" s="167">
        <x:v>171</x:v>
      </x:c>
      <x:c r="B174" s="168" t="s">
        <x:v>185</x:v>
      </x:c>
      <x:c r="C174" s="168" t="s">
        <x:v>64</x:v>
      </x:c>
      <x:c r="D174" s="168" t="s">
        <x:v>364</x:v>
      </x:c>
      <x:c r="E174" s="169">
        <x:v>8</x:v>
      </x:c>
      <x:c r="F174" s="174"/>
      <x:c r="G174" s="176" t="s">
        <x:v>395</x:v>
      </x:c>
    </x:row>
    <x:row r="175" spans="1:7" s="40" customFormat="1" customHeight="1">
      <x:c r="A175" s="167">
        <x:v>172</x:v>
      </x:c>
      <x:c r="B175" s="172" t="s">
        <x:v>10</x:v>
      </x:c>
      <x:c r="C175" s="172">
        <x:v>8695860525</x:v>
      </x:c>
      <x:c r="D175" s="168" t="s">
        <x:v>364</x:v>
      </x:c>
      <x:c r="E175" s="173">
        <x:v>2</x:v>
      </x:c>
      <x:c r="F175" s="174"/>
      <x:c r="G175" s="176" t="s">
        <x:v>395</x:v>
      </x:c>
    </x:row>
    <x:row r="176" spans="1:7" s="40" customFormat="1" customHeight="1">
      <x:c r="A176" s="167">
        <x:v>173</x:v>
      </x:c>
      <x:c r="B176" s="172" t="s">
        <x:v>32</x:v>
      </x:c>
      <x:c r="C176" s="172">
        <x:v>8695860455</x:v>
      </x:c>
      <x:c r="D176" s="168" t="s">
        <x:v>364</x:v>
      </x:c>
      <x:c r="E176" s="173">
        <x:v>2</x:v>
      </x:c>
      <x:c r="F176" s="177"/>
      <x:c r="G176" s="176" t="s">
        <x:v>395</x:v>
      </x:c>
    </x:row>
    <x:row r="177" spans="1:7" ht="24" customHeight="1">
      <x:c r="A177" s="94"/>
      <x:c r="B177" s="95" t="s">
        <x:v>373</x:v>
      </x:c>
      <x:c r="C177" s="98"/>
      <x:c r="D177" s="98"/>
      <x:c r="E177" s="110"/>
      <x:c r="F177" s="96"/>
      <x:c r="G177" s="97"/>
    </x:row>
    <x:row r="178" spans="1:7" ht="24" customHeight="1">
      <x:c r="A178" s="86"/>
      <x:c r="B178" s="87"/>
      <x:c r="C178" s="87"/>
      <x:c r="D178" s="87"/>
      <x:c r="E178" s="88"/>
      <x:c r="F178" s="89"/>
      <x:c r="G178" s="89"/>
    </x:row>
    <x:row r="179" spans="1:7" ht="24" customHeight="1">
      <x:c r="A179" s="42"/>
      <x:c r="B179" s="43"/>
      <x:c r="C179" s="43"/>
      <x:c r="D179" s="43"/>
      <x:c r="E179" s="46"/>
      <x:c r="F179" s="44"/>
      <x:c r="G179" s="44"/>
    </x:row>
    <x:row r="180" spans="1:7" ht="24" customHeight="1">
      <x:c r="A180" s="42"/>
      <x:c r="B180" s="42"/>
      <x:c r="C180" s="42"/>
      <x:c r="D180" s="42"/>
      <x:c r="E180" s="42"/>
      <x:c r="F180" s="47"/>
      <x:c r="G180" s="45"/>
    </x:row>
    <x:row r="181" spans="2:7" customHeight="1">
      <x:c r="B181" s="183" t="s">
        <x:v>310</x:v>
      </x:c>
      <x:c r="C181" s="183"/>
      <x:c r="D181" s="183"/>
      <x:c r="E181" s="183"/>
      <x:c r="F181" s="183"/>
      <x:c r="G181" s="183"/>
    </x:row>
    <x:row r="182" spans="1:8" customHeight="1">
      <x:c r="A182" s="184" t="str">
        <x:f>갑지!A2</x:f>
        <x:v xml:space="preserve">수리명 : 예비주기관(MTU16V2000M90) 총분해수리(W6) </x:v>
      </x:c>
      <x:c r="B182" s="184"/>
      <x:c r="C182" s="184"/>
      <x:c r="D182" s="184"/>
      <x:c r="E182" s="184"/>
      <x:c r="F182" s="184"/>
      <x:c r="G182" s="184"/>
      <x:c r="H182" s="184"/>
    </x:row>
    <x:row r="183" spans="1:7" customHeight="1">
      <x:c r="A183" s="100"/>
      <x:c r="B183" s="90" t="s">
        <x:v>2</x:v>
      </x:c>
      <x:c r="C183" s="91" t="s">
        <x:v>74</x:v>
      </x:c>
      <x:c r="D183" s="91" t="s">
        <x:v>381</x:v>
      </x:c>
      <x:c r="E183" s="91" t="s">
        <x:v>391</x:v>
      </x:c>
      <x:c r="F183" s="92" t="s">
        <x:v>247</x:v>
      </x:c>
      <x:c r="G183" s="93" t="s">
        <x:v>147</x:v>
      </x:c>
    </x:row>
    <x:row r="184" spans="1:7" s="40" customFormat="1" customHeight="1">
      <x:c r="A184" s="151">
        <x:v>1</x:v>
      </x:c>
      <x:c r="B184" s="118" t="s">
        <x:v>400</x:v>
      </x:c>
      <x:c r="C184" s="118" t="s">
        <x:v>383</x:v>
      </x:c>
      <x:c r="D184" s="118" t="s">
        <x:v>388</x:v>
      </x:c>
      <x:c r="E184" s="118"/>
      <x:c r="F184" s="119"/>
      <x:c r="G184" s="120">
        <x:f>(E184*F184)</x:f>
        <x:v>0</x:v>
      </x:c>
    </x:row>
    <x:row r="185" spans="1:7" s="40" customFormat="1" customHeight="1">
      <x:c r="A185" s="151">
        <x:v>2</x:v>
      </x:c>
      <x:c r="B185" s="113" t="s">
        <x:v>367</x:v>
      </x:c>
      <x:c r="C185" s="113" t="s">
        <x:v>148</x:v>
      </x:c>
      <x:c r="D185" s="113" t="s">
        <x:v>388</x:v>
      </x:c>
      <x:c r="E185" s="113"/>
      <x:c r="F185" s="117"/>
      <x:c r="G185" s="120">
        <x:f t="shared" ref="G185:G201" si="0">(E185*F185)</x:f>
        <x:v>0</x:v>
      </x:c>
    </x:row>
    <x:row r="186" spans="1:7" s="40" customFormat="1" customHeight="1">
      <x:c r="A186" s="151">
        <x:v>3</x:v>
      </x:c>
      <x:c r="B186" s="152" t="s">
        <x:v>387</x:v>
      </x:c>
      <x:c r="C186" s="152" t="s">
        <x:v>131</x:v>
      </x:c>
      <x:c r="D186" s="152" t="s">
        <x:v>388</x:v>
      </x:c>
      <x:c r="E186" s="152"/>
      <x:c r="F186" s="153"/>
      <x:c r="G186" s="120">
        <x:f t="shared" si="0"/>
        <x:v>0</x:v>
      </x:c>
    </x:row>
    <x:row r="187" spans="1:7" s="40" customFormat="1" customHeight="1">
      <x:c r="A187" s="151">
        <x:v>4</x:v>
      </x:c>
      <x:c r="B187" s="152" t="s">
        <x:v>146</x:v>
      </x:c>
      <x:c r="C187" s="152" t="s">
        <x:v>115</x:v>
      </x:c>
      <x:c r="D187" s="152" t="s">
        <x:v>388</x:v>
      </x:c>
      <x:c r="E187" s="152"/>
      <x:c r="F187" s="153"/>
      <x:c r="G187" s="120">
        <x:f t="shared" si="0"/>
        <x:v>0</x:v>
      </x:c>
    </x:row>
    <x:row r="188" spans="1:7" s="40" customFormat="1" customHeight="1">
      <x:c r="A188" s="151">
        <x:v>5</x:v>
      </x:c>
      <x:c r="B188" s="152" t="s">
        <x:v>362</x:v>
      </x:c>
      <x:c r="C188" s="152" t="s">
        <x:v>386</x:v>
      </x:c>
      <x:c r="D188" s="152" t="s">
        <x:v>162</x:v>
      </x:c>
      <x:c r="E188" s="152"/>
      <x:c r="F188" s="153"/>
      <x:c r="G188" s="120">
        <x:f t="shared" si="0"/>
        <x:v>0</x:v>
      </x:c>
    </x:row>
    <x:row r="189" spans="1:7" s="40" customFormat="1" customHeight="1">
      <x:c r="A189" s="151">
        <x:v>6</x:v>
      </x:c>
      <x:c r="B189" s="152" t="s">
        <x:v>385</x:v>
      </x:c>
      <x:c r="C189" s="152" t="s">
        <x:v>125</x:v>
      </x:c>
      <x:c r="D189" s="152" t="s">
        <x:v>388</x:v>
      </x:c>
      <x:c r="E189" s="152"/>
      <x:c r="F189" s="153"/>
      <x:c r="G189" s="120">
        <x:f t="shared" si="0"/>
        <x:v>0</x:v>
      </x:c>
    </x:row>
    <x:row r="190" spans="1:7" s="40" customFormat="1" customHeight="1">
      <x:c r="A190" s="151">
        <x:v>7</x:v>
      </x:c>
      <x:c r="B190" s="152" t="s">
        <x:v>402</x:v>
      </x:c>
      <x:c r="C190" s="152" t="s">
        <x:v>357</x:v>
      </x:c>
      <x:c r="D190" s="152" t="s">
        <x:v>364</x:v>
      </x:c>
      <x:c r="E190" s="152"/>
      <x:c r="F190" s="153"/>
      <x:c r="G190" s="120">
        <x:f t="shared" si="0"/>
        <x:v>0</x:v>
      </x:c>
    </x:row>
    <x:row r="191" spans="1:7" s="40" customFormat="1" customHeight="1">
      <x:c r="A191" s="151">
        <x:v>8</x:v>
      </x:c>
      <x:c r="B191" s="152" t="s">
        <x:v>401</x:v>
      </x:c>
      <x:c r="C191" s="152"/>
      <x:c r="D191" s="152" t="s">
        <x:v>364</x:v>
      </x:c>
      <x:c r="E191" s="152"/>
      <x:c r="F191" s="153"/>
      <x:c r="G191" s="120">
        <x:f t="shared" si="0"/>
        <x:v>0</x:v>
      </x:c>
    </x:row>
    <x:row r="192" spans="1:7" s="40" customFormat="1" customHeight="1">
      <x:c r="A192" s="151">
        <x:v>9</x:v>
      </x:c>
      <x:c r="B192" s="152" t="s">
        <x:v>143</x:v>
      </x:c>
      <x:c r="C192" s="152" t="s">
        <x:v>153</x:v>
      </x:c>
      <x:c r="D192" s="152" t="s">
        <x:v>364</x:v>
      </x:c>
      <x:c r="E192" s="152"/>
      <x:c r="F192" s="153"/>
      <x:c r="G192" s="120">
        <x:f t="shared" si="0"/>
        <x:v>0</x:v>
      </x:c>
    </x:row>
    <x:row r="193" spans="1:7" s="40" customFormat="1" customHeight="1">
      <x:c r="A193" s="151">
        <x:v>10</x:v>
      </x:c>
      <x:c r="B193" s="152" t="s">
        <x:v>355</x:v>
      </x:c>
      <x:c r="C193" s="152" t="s">
        <x:v>191</x:v>
      </x:c>
      <x:c r="D193" s="152" t="s">
        <x:v>388</x:v>
      </x:c>
      <x:c r="E193" s="152"/>
      <x:c r="F193" s="153"/>
      <x:c r="G193" s="120">
        <x:f t="shared" si="0"/>
        <x:v>0</x:v>
      </x:c>
    </x:row>
    <x:row r="194" spans="1:7" s="40" customFormat="1" customHeight="1">
      <x:c r="A194" s="151">
        <x:v>11</x:v>
      </x:c>
      <x:c r="B194" s="113" t="s">
        <x:v>374</x:v>
      </x:c>
      <x:c r="C194" s="113" t="s">
        <x:v>389</x:v>
      </x:c>
      <x:c r="D194" s="113" t="s">
        <x:v>356</x:v>
      </x:c>
      <x:c r="E194" s="113"/>
      <x:c r="F194" s="117"/>
      <x:c r="G194" s="120">
        <x:f t="shared" ref="G194:G196" si="1">E194*F194</x:f>
        <x:v>0</x:v>
      </x:c>
    </x:row>
    <x:row r="195" spans="1:7" s="40" customFormat="1" customHeight="1">
      <x:c r="A195" s="151">
        <x:v>12</x:v>
      </x:c>
      <x:c r="B195" s="113" t="s">
        <x:v>354</x:v>
      </x:c>
      <x:c r="C195" s="113" t="s">
        <x:v>178</x:v>
      </x:c>
      <x:c r="D195" s="113" t="s">
        <x:v>364</x:v>
      </x:c>
      <x:c r="E195" s="113"/>
      <x:c r="F195" s="117"/>
      <x:c r="G195" s="120">
        <x:f t="shared" si="1"/>
        <x:v>0</x:v>
      </x:c>
    </x:row>
    <x:row r="196" spans="1:7" s="40" customFormat="1" customHeight="1">
      <x:c r="A196" s="151">
        <x:v>13</x:v>
      </x:c>
      <x:c r="B196" s="113" t="s">
        <x:v>366</x:v>
      </x:c>
      <x:c r="C196" s="113" t="s">
        <x:v>389</x:v>
      </x:c>
      <x:c r="D196" s="113" t="s">
        <x:v>364</x:v>
      </x:c>
      <x:c r="E196" s="113"/>
      <x:c r="F196" s="117"/>
      <x:c r="G196" s="120">
        <x:f t="shared" si="1"/>
        <x:v>0</x:v>
      </x:c>
    </x:row>
    <x:row r="197" spans="1:7" s="40" customFormat="1" customHeight="1">
      <x:c r="A197" s="151">
        <x:v>14</x:v>
      </x:c>
      <x:c r="B197" s="113" t="s">
        <x:v>311</x:v>
      </x:c>
      <x:c r="C197" s="113" t="s">
        <x:v>169</x:v>
      </x:c>
      <x:c r="D197" s="113" t="s">
        <x:v>364</x:v>
      </x:c>
      <x:c r="E197" s="113"/>
      <x:c r="F197" s="117"/>
      <x:c r="G197" s="120">
        <x:f>E197*F197</x:f>
        <x:v>0</x:v>
      </x:c>
    </x:row>
    <x:row r="198" spans="1:7" s="40" customFormat="1" customHeight="1">
      <x:c r="A198" s="151">
        <x:v>15</x:v>
      </x:c>
      <x:c r="B198" s="152" t="s">
        <x:v>355</x:v>
      </x:c>
      <x:c r="C198" s="152" t="s">
        <x:v>179</x:v>
      </x:c>
      <x:c r="D198" s="152" t="s">
        <x:v>369</x:v>
      </x:c>
      <x:c r="E198" s="152"/>
      <x:c r="F198" s="153"/>
      <x:c r="G198" s="120">
        <x:f t="shared" si="0"/>
        <x:v>0</x:v>
      </x:c>
    </x:row>
    <x:row r="199" spans="1:7" s="40" customFormat="1" customHeight="1">
      <x:c r="A199" s="151">
        <x:v>16</x:v>
      </x:c>
      <x:c r="B199" s="152" t="s">
        <x:v>380</x:v>
      </x:c>
      <x:c r="C199" s="152" t="s">
        <x:v>372</x:v>
      </x:c>
      <x:c r="D199" s="152" t="s">
        <x:v>369</x:v>
      </x:c>
      <x:c r="E199" s="152"/>
      <x:c r="F199" s="153"/>
      <x:c r="G199" s="120">
        <x:f t="shared" si="0"/>
        <x:v>0</x:v>
      </x:c>
    </x:row>
    <x:row r="200" spans="1:7" s="40" customFormat="1" customHeight="1">
      <x:c r="A200" s="151">
        <x:v>17</x:v>
      </x:c>
      <x:c r="B200" s="152" t="s">
        <x:v>378</x:v>
      </x:c>
      <x:c r="C200" s="152" t="s">
        <x:v>379</x:v>
      </x:c>
      <x:c r="D200" s="152" t="s">
        <x:v>369</x:v>
      </x:c>
      <x:c r="E200" s="152"/>
      <x:c r="F200" s="153"/>
      <x:c r="G200" s="120">
        <x:f>E200*F200</x:f>
        <x:v>0</x:v>
      </x:c>
    </x:row>
    <x:row r="201" spans="1:7" s="40" customFormat="1" customHeight="1">
      <x:c r="A201" s="151">
        <x:v>18</x:v>
      </x:c>
      <x:c r="B201" s="152" t="s">
        <x:v>135</x:v>
      </x:c>
      <x:c r="C201" s="152" t="s">
        <x:v>154</x:v>
      </x:c>
      <x:c r="D201" s="152" t="s">
        <x:v>364</x:v>
      </x:c>
      <x:c r="E201" s="152"/>
      <x:c r="F201" s="153"/>
      <x:c r="G201" s="120">
        <x:f t="shared" si="0"/>
        <x:v>0</x:v>
      </x:c>
    </x:row>
    <x:row r="202" spans="1:7" customHeight="1">
      <x:c r="A202" s="94"/>
      <x:c r="B202" s="95" t="s">
        <x:v>373</x:v>
      </x:c>
      <x:c r="C202" s="98"/>
      <x:c r="D202" s="98"/>
      <x:c r="E202" s="111">
        <x:f>SUM(E184:E201)</x:f>
        <x:v>0</x:v>
      </x:c>
      <x:c r="F202" s="96"/>
      <x:c r="G202" s="112">
        <x:f>SUM(G184:G201)</x:f>
        <x:v>0</x:v>
      </x:c>
    </x:row>
  </x:sheetData>
  <x:mergeCells count="3">
    <x:mergeCell ref="B1:G1"/>
    <x:mergeCell ref="B181:G181"/>
    <x:mergeCell ref="A182:H182"/>
  </x:mergeCells>
  <x:printOptions horizontalCentered="1" verticalCentered="0" headings="0" gridLines="0" gridLinesSet="1"/>
  <x:pageMargins left="0.55097222328186035156" right="0.55097222328186035156" top="0.98416668176651000977" bottom="0.78694444894790649414" header="0.51138889789581298828" footer="0"/>
  <x:pageSetup paperSize="9" scale="93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rowBreaks count="2" manualBreakCount="2">
    <x:brk id="171" min="0" max="1048575" man="1" pt="0"/>
    <x:brk id="202" min="0" max="1048575" man="1" pt="0"/>
  </x:rowBreaks>
  <x:colBreaks count="1" manualBreakCount="1">
    <x:brk id="7" min="0" max="16383" man="1" pt="0"/>
  </x:colBreaks>
  <x:legacy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53"/>
  <x:sheetViews>
    <x:sheetView view="pageBreakPreview" topLeftCell="A1" zoomScaleNormal="100" zoomScaleSheetLayoutView="100" workbookViewId="0">
      <x:selection activeCell="D47" activeCellId="0" sqref="D47:D47"/>
    </x:sheetView>
  </x:sheetViews>
  <x:sheetFormatPr defaultColWidth="8.88671875" defaultRowHeight="24.94999999999999928946" customHeight="1"/>
  <x:cols>
    <x:col min="1" max="1" width="22.44140625" style="41" customWidth="1"/>
    <x:col min="2" max="2" width="18.77734375" style="41" customWidth="1"/>
    <x:col min="3" max="4" width="5.33203125" style="41" customWidth="1"/>
    <x:col min="5" max="5" width="11.88671875" style="48" customWidth="1"/>
    <x:col min="6" max="6" width="14.109375" style="48" customWidth="1"/>
    <x:col min="7" max="16384" width="8.88671875" style="40"/>
  </x:cols>
  <x:sheetData>
    <x:row r="1" spans="1:6" ht="46.5" customHeight="1">
      <x:c r="A1" s="183" t="s">
        <x:v>88</x:v>
      </x:c>
      <x:c r="B1" s="183"/>
      <x:c r="C1" s="183"/>
      <x:c r="D1" s="183"/>
      <x:c r="E1" s="183"/>
      <x:c r="F1" s="183"/>
    </x:row>
    <x:row r="2" spans="1:6" s="161" customFormat="1" ht="26.25" customHeight="1">
      <x:c r="A2" s="162" t="str">
        <x:f>갑지!A2</x:f>
        <x:v xml:space="preserve">수리명 : 예비주기관(MTU16V2000M90) 총분해수리(W6) </x:v>
      </x:c>
      <x:c r="B2" s="163"/>
      <x:c r="C2" s="163"/>
      <x:c r="D2" s="164"/>
      <x:c r="F2" s="165"/>
    </x:row>
    <x:row r="3" spans="1:6" customHeight="1">
      <x:c r="A3" s="124" t="s">
        <x:v>2</x:v>
      </x:c>
      <x:c r="B3" s="124" t="s">
        <x:v>74</x:v>
      </x:c>
      <x:c r="C3" s="124" t="s">
        <x:v>381</x:v>
      </x:c>
      <x:c r="D3" s="124" t="s">
        <x:v>391</x:v>
      </x:c>
      <x:c r="E3" s="126" t="s">
        <x:v>175</x:v>
      </x:c>
      <x:c r="F3" s="126" t="s">
        <x:v>164</x:v>
      </x:c>
    </x:row>
    <x:row r="4" spans="1:6" s="121" customFormat="1" ht="24.75" customHeight="1">
      <x:c r="A4" s="185" t="s">
        <x:v>316</x:v>
      </x:c>
      <x:c r="B4" s="185"/>
      <x:c r="C4" s="185"/>
      <x:c r="D4" s="185"/>
      <x:c r="E4" s="185"/>
      <x:c r="F4" s="185"/>
    </x:row>
    <x:row r="5" spans="1:6" s="121" customFormat="1" ht="24" customHeight="1">
      <x:c r="A5" s="130" t="s">
        <x:v>113</x:v>
      </x:c>
      <x:c r="B5" s="130" t="s">
        <x:v>129</x:v>
      </x:c>
      <x:c r="C5" s="130" t="s">
        <x:v>397</x:v>
      </x:c>
      <x:c r="D5" s="130"/>
      <x:c r="E5" s="125">
        <x:v>146084</x:v>
      </x:c>
      <x:c r="F5" s="125">
        <x:f>(D5*E5)</x:f>
        <x:v>0</x:v>
      </x:c>
    </x:row>
    <x:row r="6" spans="1:6" s="40" customFormat="1" ht="24" customHeight="1">
      <x:c r="A6" s="130" t="s">
        <x:v>113</x:v>
      </x:c>
      <x:c r="B6" s="130" t="s">
        <x:v>240</x:v>
      </x:c>
      <x:c r="C6" s="130" t="s">
        <x:v>397</x:v>
      </x:c>
      <x:c r="D6" s="130"/>
      <x:c r="E6" s="125">
        <x:v>109491</x:v>
      </x:c>
      <x:c r="F6" s="125">
        <x:f t="shared" ref="F6:F7" si="0">(D6*E6)</x:f>
        <x:v>0</x:v>
      </x:c>
    </x:row>
    <x:row r="7" spans="1:6" s="121" customFormat="1" ht="24" customHeight="1">
      <x:c r="A7" s="130" t="s">
        <x:v>113</x:v>
      </x:c>
      <x:c r="B7" s="130" t="s">
        <x:v>184</x:v>
      </x:c>
      <x:c r="C7" s="130" t="s">
        <x:v>397</x:v>
      </x:c>
      <x:c r="D7" s="130"/>
      <x:c r="E7" s="125">
        <x:v>132237</x:v>
      </x:c>
      <x:c r="F7" s="125">
        <x:f t="shared" si="0"/>
        <x:v>0</x:v>
      </x:c>
    </x:row>
    <x:row r="8" spans="1:6" s="121" customFormat="1" ht="24" customHeight="1">
      <x:c r="A8" s="186" t="s">
        <x:v>110</x:v>
      </x:c>
      <x:c r="B8" s="187"/>
      <x:c r="C8" s="187"/>
      <x:c r="D8" s="187"/>
      <x:c r="E8" s="187"/>
      <x:c r="F8" s="188"/>
    </x:row>
    <x:row r="9" spans="1:6" s="40" customFormat="1" ht="24" customHeight="1">
      <x:c r="A9" s="130" t="s">
        <x:v>113</x:v>
      </x:c>
      <x:c r="B9" s="130" t="s">
        <x:v>129</x:v>
      </x:c>
      <x:c r="C9" s="130" t="s">
        <x:v>397</x:v>
      </x:c>
      <x:c r="D9" s="130"/>
      <x:c r="E9" s="125">
        <x:v>146084</x:v>
      </x:c>
      <x:c r="F9" s="125">
        <x:f>D9*E9</x:f>
        <x:v>0</x:v>
      </x:c>
    </x:row>
    <x:row r="10" spans="1:6" s="40" customFormat="1" ht="24" customHeight="1">
      <x:c r="A10" s="130" t="s">
        <x:v>113</x:v>
      </x:c>
      <x:c r="B10" s="130" t="s">
        <x:v>133</x:v>
      </x:c>
      <x:c r="C10" s="130" t="s">
        <x:v>397</x:v>
      </x:c>
      <x:c r="D10" s="130"/>
      <x:c r="E10" s="125">
        <x:v>110036</x:v>
      </x:c>
      <x:c r="F10" s="125">
        <x:f>D10*E10</x:f>
        <x:v>0</x:v>
      </x:c>
    </x:row>
    <x:row r="11" spans="1:6" s="40" customFormat="1" ht="24" customHeight="1">
      <x:c r="A11" s="130" t="s">
        <x:v>113</x:v>
      </x:c>
      <x:c r="B11" s="130" t="s">
        <x:v>184</x:v>
      </x:c>
      <x:c r="C11" s="130" t="s">
        <x:v>397</x:v>
      </x:c>
      <x:c r="D11" s="130"/>
      <x:c r="E11" s="125">
        <x:v>132237</x:v>
      </x:c>
      <x:c r="F11" s="125">
        <x:f>D11*E11</x:f>
        <x:v>0</x:v>
      </x:c>
    </x:row>
    <x:row r="12" spans="1:6" s="40" customFormat="1" ht="24" customHeight="1">
      <x:c r="A12" s="186" t="s">
        <x:v>37</x:v>
      </x:c>
      <x:c r="B12" s="187"/>
      <x:c r="C12" s="187"/>
      <x:c r="D12" s="187"/>
      <x:c r="E12" s="187"/>
      <x:c r="F12" s="188"/>
    </x:row>
    <x:row r="13" spans="1:6" s="40" customFormat="1" ht="24" customHeight="1">
      <x:c r="A13" s="130" t="s">
        <x:v>113</x:v>
      </x:c>
      <x:c r="B13" s="130" t="s">
        <x:v>139</x:v>
      </x:c>
      <x:c r="C13" s="130" t="s">
        <x:v>397</x:v>
      </x:c>
      <x:c r="D13" s="130"/>
      <x:c r="E13" s="125">
        <x:v>158759</x:v>
      </x:c>
      <x:c r="F13" s="125">
        <x:f>D13*E13</x:f>
        <x:v>0</x:v>
      </x:c>
    </x:row>
    <x:row r="14" spans="1:6" s="40" customFormat="1" ht="24" customHeight="1">
      <x:c r="A14" s="186" t="s">
        <x:v>17</x:v>
      </x:c>
      <x:c r="B14" s="187"/>
      <x:c r="C14" s="187"/>
      <x:c r="D14" s="187"/>
      <x:c r="E14" s="187"/>
      <x:c r="F14" s="188"/>
    </x:row>
    <x:row r="15" spans="1:6" s="40" customFormat="1" ht="24" customHeight="1">
      <x:c r="A15" s="130" t="s">
        <x:v>113</x:v>
      </x:c>
      <x:c r="B15" s="130" t="s">
        <x:v>129</x:v>
      </x:c>
      <x:c r="C15" s="130" t="s">
        <x:v>397</x:v>
      </x:c>
      <x:c r="D15" s="130"/>
      <x:c r="E15" s="125">
        <x:v>146084</x:v>
      </x:c>
      <x:c r="F15" s="125">
        <x:f>D15*E15</x:f>
        <x:v>0</x:v>
      </x:c>
    </x:row>
    <x:row r="16" spans="1:6" s="40" customFormat="1" ht="24" customHeight="1">
      <x:c r="A16" s="130" t="s">
        <x:v>113</x:v>
      </x:c>
      <x:c r="B16" s="130" t="s">
        <x:v>183</x:v>
      </x:c>
      <x:c r="C16" s="130" t="s">
        <x:v>397</x:v>
      </x:c>
      <x:c r="D16" s="130"/>
      <x:c r="E16" s="125">
        <x:v>134081</x:v>
      </x:c>
      <x:c r="F16" s="125">
        <x:f t="shared" ref="F16:F19" si="1">D16*E16</x:f>
        <x:v>0</x:v>
      </x:c>
    </x:row>
    <x:row r="17" spans="1:6" s="40" customFormat="1" ht="24" customHeight="1">
      <x:c r="A17" s="130" t="s">
        <x:v>113</x:v>
      </x:c>
      <x:c r="B17" s="130" t="s">
        <x:v>184</x:v>
      </x:c>
      <x:c r="C17" s="130" t="s">
        <x:v>397</x:v>
      </x:c>
      <x:c r="D17" s="130"/>
      <x:c r="E17" s="125">
        <x:v>132237</x:v>
      </x:c>
      <x:c r="F17" s="125">
        <x:f t="shared" si="1"/>
        <x:v>0</x:v>
      </x:c>
    </x:row>
    <x:row r="18" spans="1:6" s="40" customFormat="1" ht="24" customHeight="1">
      <x:c r="A18" s="130" t="s">
        <x:v>113</x:v>
      </x:c>
      <x:c r="B18" s="130" t="s">
        <x:v>165</x:v>
      </x:c>
      <x:c r="C18" s="130" t="s">
        <x:v>397</x:v>
      </x:c>
      <x:c r="D18" s="130"/>
      <x:c r="E18" s="125">
        <x:v>149611</x:v>
      </x:c>
      <x:c r="F18" s="125">
        <x:f t="shared" si="1"/>
        <x:v>0</x:v>
      </x:c>
    </x:row>
    <x:row r="19" spans="1:6" s="40" customFormat="1" ht="24" customHeight="1">
      <x:c r="A19" s="130" t="s">
        <x:v>113</x:v>
      </x:c>
      <x:c r="B19" s="130" t="s">
        <x:v>140</x:v>
      </x:c>
      <x:c r="C19" s="130" t="s">
        <x:v>397</x:v>
      </x:c>
      <x:c r="D19" s="130"/>
      <x:c r="E19" s="125">
        <x:v>147122</x:v>
      </x:c>
      <x:c r="F19" s="125">
        <x:f t="shared" si="1"/>
        <x:v>0</x:v>
      </x:c>
    </x:row>
    <x:row r="20" spans="1:6" s="40" customFormat="1" ht="24" customHeight="1">
      <x:c r="A20" s="186" t="s">
        <x:v>306</x:v>
      </x:c>
      <x:c r="B20" s="187"/>
      <x:c r="C20" s="187"/>
      <x:c r="D20" s="187"/>
      <x:c r="E20" s="187"/>
      <x:c r="F20" s="188"/>
    </x:row>
    <x:row r="21" spans="1:6" s="40" customFormat="1" ht="24" customHeight="1">
      <x:c r="A21" s="130" t="s">
        <x:v>113</x:v>
      </x:c>
      <x:c r="B21" s="130" t="s">
        <x:v>394</x:v>
      </x:c>
      <x:c r="C21" s="130" t="s">
        <x:v>397</x:v>
      </x:c>
      <x:c r="D21" s="130"/>
      <x:c r="E21" s="125">
        <x:v>91181</x:v>
      </x:c>
      <x:c r="F21" s="125">
        <x:f>D21*E21</x:f>
        <x:v>0</x:v>
      </x:c>
    </x:row>
    <x:row r="22" spans="1:6" s="40" customFormat="1" ht="24" customHeight="1">
      <x:c r="A22" s="130" t="s">
        <x:v>113</x:v>
      </x:c>
      <x:c r="B22" s="130" t="s">
        <x:v>156</x:v>
      </x:c>
      <x:c r="C22" s="130" t="s">
        <x:v>397</x:v>
      </x:c>
      <x:c r="D22" s="130"/>
      <x:c r="E22" s="125">
        <x:v>120639</x:v>
      </x:c>
      <x:c r="F22" s="125">
        <x:f>D22*E22</x:f>
        <x:v>0</x:v>
      </x:c>
    </x:row>
    <x:row r="23" spans="1:6" s="40" customFormat="1" ht="24" customHeight="1">
      <x:c r="A23" s="186" t="s">
        <x:v>34</x:v>
      </x:c>
      <x:c r="B23" s="187"/>
      <x:c r="C23" s="187"/>
      <x:c r="D23" s="187"/>
      <x:c r="E23" s="187"/>
      <x:c r="F23" s="188"/>
    </x:row>
    <x:row r="24" spans="1:6" s="40" customFormat="1" ht="24" customHeight="1">
      <x:c r="A24" s="130" t="s">
        <x:v>113</x:v>
      </x:c>
      <x:c r="B24" s="130" t="s">
        <x:v>240</x:v>
      </x:c>
      <x:c r="C24" s="130" t="s">
        <x:v>397</x:v>
      </x:c>
      <x:c r="D24" s="130"/>
      <x:c r="E24" s="125">
        <x:v>109491</x:v>
      </x:c>
      <x:c r="F24" s="125">
        <x:f>D24*E24</x:f>
        <x:v>0</x:v>
      </x:c>
    </x:row>
    <x:row r="25" spans="1:6" s="40" customFormat="1" ht="24" customHeight="1">
      <x:c r="A25" s="130" t="s">
        <x:v>113</x:v>
      </x:c>
      <x:c r="B25" s="130" t="s">
        <x:v>312</x:v>
      </x:c>
      <x:c r="C25" s="130" t="s">
        <x:v>397</x:v>
      </x:c>
      <x:c r="D25" s="130"/>
      <x:c r="E25" s="125">
        <x:v>127016</x:v>
      </x:c>
      <x:c r="F25" s="125">
        <x:f>D25*E25</x:f>
        <x:v>0</x:v>
      </x:c>
    </x:row>
    <x:row r="26" spans="1:6" s="40" customFormat="1" ht="24" customHeight="1">
      <x:c r="A26" s="186" t="s">
        <x:v>86</x:v>
      </x:c>
      <x:c r="B26" s="187"/>
      <x:c r="C26" s="187"/>
      <x:c r="D26" s="187"/>
      <x:c r="E26" s="187"/>
      <x:c r="F26" s="188"/>
    </x:row>
    <x:row r="27" spans="1:6" s="40" customFormat="1" ht="24" customHeight="1">
      <x:c r="A27" s="130" t="s">
        <x:v>113</x:v>
      </x:c>
      <x:c r="B27" s="130" t="s">
        <x:v>183</x:v>
      </x:c>
      <x:c r="C27" s="130" t="s">
        <x:v>397</x:v>
      </x:c>
      <x:c r="D27" s="130"/>
      <x:c r="E27" s="125">
        <x:v>134081</x:v>
      </x:c>
      <x:c r="F27" s="125">
        <x:f t="shared" ref="F27:F28" si="2">D27*E27</x:f>
        <x:v>0</x:v>
      </x:c>
    </x:row>
    <x:row r="28" spans="1:6" s="40" customFormat="1" ht="24" customHeight="1">
      <x:c r="A28" s="130" t="s">
        <x:v>113</x:v>
      </x:c>
      <x:c r="B28" s="130" t="s">
        <x:v>382</x:v>
      </x:c>
      <x:c r="C28" s="130" t="s">
        <x:v>397</x:v>
      </x:c>
      <x:c r="D28" s="130"/>
      <x:c r="E28" s="125">
        <x:v>124879</x:v>
      </x:c>
      <x:c r="F28" s="125">
        <x:f t="shared" si="2"/>
        <x:v>0</x:v>
      </x:c>
    </x:row>
    <x:row r="29" spans="1:6" s="40" customFormat="1" ht="24" customHeight="1">
      <x:c r="A29" s="130" t="s">
        <x:v>113</x:v>
      </x:c>
      <x:c r="B29" s="130" t="s">
        <x:v>181</x:v>
      </x:c>
      <x:c r="C29" s="130" t="s">
        <x:v>397</x:v>
      </x:c>
      <x:c r="D29" s="130"/>
      <x:c r="E29" s="125">
        <x:v>123489</x:v>
      </x:c>
      <x:c r="F29" s="125">
        <x:f>D29*E29</x:f>
        <x:v>0</x:v>
      </x:c>
    </x:row>
    <x:row r="30" spans="1:6" s="40" customFormat="1" ht="24" customHeight="1">
      <x:c r="A30" s="130" t="s">
        <x:v>113</x:v>
      </x:c>
      <x:c r="B30" s="130" t="s">
        <x:v>157</x:v>
      </x:c>
      <x:c r="C30" s="130" t="s">
        <x:v>397</x:v>
      </x:c>
      <x:c r="D30" s="130"/>
      <x:c r="E30" s="125">
        <x:v>115520</x:v>
      </x:c>
      <x:c r="F30" s="125">
        <x:f>D30*E30</x:f>
        <x:v>0</x:v>
      </x:c>
    </x:row>
    <x:row r="31" spans="1:6" s="40" customFormat="1" ht="24" customHeight="1">
      <x:c r="A31" s="186" t="s">
        <x:v>40</x:v>
      </x:c>
      <x:c r="B31" s="187"/>
      <x:c r="C31" s="187"/>
      <x:c r="D31" s="187"/>
      <x:c r="E31" s="187"/>
      <x:c r="F31" s="188"/>
    </x:row>
    <x:row r="32" spans="1:6" s="40" customFormat="1" ht="24" customHeight="1">
      <x:c r="A32" s="130" t="s">
        <x:v>113</x:v>
      </x:c>
      <x:c r="B32" s="130" t="s">
        <x:v>129</x:v>
      </x:c>
      <x:c r="C32" s="130" t="s">
        <x:v>397</x:v>
      </x:c>
      <x:c r="D32" s="130"/>
      <x:c r="E32" s="125">
        <x:v>146084</x:v>
      </x:c>
      <x:c r="F32" s="125">
        <x:f>D32*E32</x:f>
        <x:v>0</x:v>
      </x:c>
    </x:row>
    <x:row r="33" spans="1:6" s="40" customFormat="1" ht="24" customHeight="1">
      <x:c r="A33" s="130" t="s">
        <x:v>113</x:v>
      </x:c>
      <x:c r="B33" s="130" t="s">
        <x:v>183</x:v>
      </x:c>
      <x:c r="C33" s="130" t="s">
        <x:v>397</x:v>
      </x:c>
      <x:c r="D33" s="130"/>
      <x:c r="E33" s="125">
        <x:v>134081</x:v>
      </x:c>
      <x:c r="F33" s="125">
        <x:f t="shared" ref="F33:F37" si="3">D33*E33</x:f>
        <x:v>0</x:v>
      </x:c>
    </x:row>
    <x:row r="34" spans="1:6" s="40" customFormat="1" ht="24" customHeight="1">
      <x:c r="A34" s="130" t="s">
        <x:v>113</x:v>
      </x:c>
      <x:c r="B34" s="130" t="s">
        <x:v>184</x:v>
      </x:c>
      <x:c r="C34" s="130" t="s">
        <x:v>397</x:v>
      </x:c>
      <x:c r="D34" s="130"/>
      <x:c r="E34" s="125">
        <x:v>132237</x:v>
      </x:c>
      <x:c r="F34" s="125">
        <x:f t="shared" si="3"/>
        <x:v>0</x:v>
      </x:c>
    </x:row>
    <x:row r="35" spans="1:6" s="40" customFormat="1" ht="24" customHeight="1">
      <x:c r="A35" s="130" t="s">
        <x:v>113</x:v>
      </x:c>
      <x:c r="B35" s="130" t="s">
        <x:v>165</x:v>
      </x:c>
      <x:c r="C35" s="130" t="s">
        <x:v>397</x:v>
      </x:c>
      <x:c r="D35" s="130"/>
      <x:c r="E35" s="125">
        <x:v>149611</x:v>
      </x:c>
      <x:c r="F35" s="125">
        <x:f t="shared" si="3"/>
        <x:v>0</x:v>
      </x:c>
    </x:row>
    <x:row r="36" spans="1:6" s="40" customFormat="1" ht="24" customHeight="1">
      <x:c r="A36" s="130" t="s">
        <x:v>113</x:v>
      </x:c>
      <x:c r="B36" s="130" t="s">
        <x:v>309</x:v>
      </x:c>
      <x:c r="C36" s="130" t="s">
        <x:v>397</x:v>
      </x:c>
      <x:c r="D36" s="130"/>
      <x:c r="E36" s="125">
        <x:v>116078</x:v>
      </x:c>
      <x:c r="F36" s="125">
        <x:f t="shared" si="3"/>
        <x:v>0</x:v>
      </x:c>
    </x:row>
    <x:row r="37" spans="1:6" s="40" customFormat="1" ht="24" customHeight="1">
      <x:c r="A37" s="130" t="s">
        <x:v>113</x:v>
      </x:c>
      <x:c r="B37" s="130" t="s">
        <x:v>140</x:v>
      </x:c>
      <x:c r="C37" s="130" t="s">
        <x:v>397</x:v>
      </x:c>
      <x:c r="D37" s="130"/>
      <x:c r="E37" s="125">
        <x:v>147122</x:v>
      </x:c>
      <x:c r="F37" s="125">
        <x:f t="shared" si="3"/>
        <x:v>0</x:v>
      </x:c>
    </x:row>
    <x:row r="38" spans="1:6" s="40" customFormat="1" ht="24" customHeight="1">
      <x:c r="A38" s="130" t="s">
        <x:v>113</x:v>
      </x:c>
      <x:c r="B38" s="130" t="s">
        <x:v>156</x:v>
      </x:c>
      <x:c r="C38" s="130" t="s">
        <x:v>397</x:v>
      </x:c>
      <x:c r="D38" s="130"/>
      <x:c r="E38" s="125">
        <x:v>120639</x:v>
      </x:c>
      <x:c r="F38" s="125">
        <x:f>D38*E38</x:f>
        <x:v>0</x:v>
      </x:c>
    </x:row>
    <x:row r="39" spans="1:6" s="40" customFormat="1" ht="24" customHeight="1">
      <x:c r="A39" s="186" t="s">
        <x:v>203</x:v>
      </x:c>
      <x:c r="B39" s="187"/>
      <x:c r="C39" s="187"/>
      <x:c r="D39" s="187"/>
      <x:c r="E39" s="187"/>
      <x:c r="F39" s="188"/>
    </x:row>
    <x:row r="40" spans="1:6" s="40" customFormat="1" ht="24" customHeight="1">
      <x:c r="A40" s="130" t="s">
        <x:v>113</x:v>
      </x:c>
      <x:c r="B40" s="130" t="s">
        <x:v>129</x:v>
      </x:c>
      <x:c r="C40" s="130" t="s">
        <x:v>397</x:v>
      </x:c>
      <x:c r="D40" s="130"/>
      <x:c r="E40" s="125">
        <x:v>146084</x:v>
      </x:c>
      <x:c r="F40" s="125">
        <x:f>D40*E40</x:f>
        <x:v>0</x:v>
      </x:c>
    </x:row>
    <x:row r="41" spans="1:6" s="40" customFormat="1" ht="24" customHeight="1">
      <x:c r="A41" s="130" t="s">
        <x:v>113</x:v>
      </x:c>
      <x:c r="B41" s="130" t="s">
        <x:v>183</x:v>
      </x:c>
      <x:c r="C41" s="130" t="s">
        <x:v>397</x:v>
      </x:c>
      <x:c r="D41" s="130"/>
      <x:c r="E41" s="125">
        <x:v>134081</x:v>
      </x:c>
      <x:c r="F41" s="125">
        <x:f>D41*E41</x:f>
        <x:v>0</x:v>
      </x:c>
    </x:row>
    <x:row r="42" spans="1:6" s="121" customFormat="1" ht="24.75" customHeight="1">
      <x:c r="A42" s="185" t="s">
        <x:v>30</x:v>
      </x:c>
      <x:c r="B42" s="185"/>
      <x:c r="C42" s="185"/>
      <x:c r="D42" s="185"/>
      <x:c r="E42" s="185"/>
      <x:c r="F42" s="185"/>
    </x:row>
    <x:row r="43" spans="1:6" s="121" customFormat="1" ht="24" customHeight="1">
      <x:c r="A43" s="130" t="s">
        <x:v>113</x:v>
      </x:c>
      <x:c r="B43" s="130" t="s">
        <x:v>129</x:v>
      </x:c>
      <x:c r="C43" s="130" t="s">
        <x:v>397</x:v>
      </x:c>
      <x:c r="D43" s="130"/>
      <x:c r="E43" s="125">
        <x:v>146084</x:v>
      </x:c>
      <x:c r="F43" s="125">
        <x:f>(D43*E43)</x:f>
        <x:v>0</x:v>
      </x:c>
    </x:row>
    <x:row r="44" spans="1:6" s="121" customFormat="1" ht="24" customHeight="1">
      <x:c r="A44" s="130" t="s">
        <x:v>113</x:v>
      </x:c>
      <x:c r="B44" s="130" t="s">
        <x:v>184</x:v>
      </x:c>
      <x:c r="C44" s="130" t="s">
        <x:v>397</x:v>
      </x:c>
      <x:c r="D44" s="130"/>
      <x:c r="E44" s="125">
        <x:v>131589</x:v>
      </x:c>
      <x:c r="F44" s="125">
        <x:f>(D44*E44)</x:f>
        <x:v>0</x:v>
      </x:c>
    </x:row>
    <x:row r="45" spans="1:6" s="121" customFormat="1" ht="24" customHeight="1">
      <x:c r="A45" s="130" t="s">
        <x:v>113</x:v>
      </x:c>
      <x:c r="B45" s="130" t="s">
        <x:v>240</x:v>
      </x:c>
      <x:c r="C45" s="130" t="s">
        <x:v>397</x:v>
      </x:c>
      <x:c r="D45" s="130"/>
      <x:c r="E45" s="131">
        <x:v>109491</x:v>
      </x:c>
      <x:c r="F45" s="125">
        <x:f>(D45*E45)</x:f>
        <x:v>0</x:v>
      </x:c>
    </x:row>
    <x:row r="46" spans="1:6" s="121" customFormat="1" ht="24.75" customHeight="1">
      <x:c r="A46" s="185" t="s">
        <x:v>134</x:v>
      </x:c>
      <x:c r="B46" s="185"/>
      <x:c r="C46" s="185"/>
      <x:c r="D46" s="185"/>
      <x:c r="E46" s="185"/>
      <x:c r="F46" s="185"/>
    </x:row>
    <x:row r="47" spans="1:6" s="121" customFormat="1" ht="24" customHeight="1">
      <x:c r="A47" s="130" t="s">
        <x:v>113</x:v>
      </x:c>
      <x:c r="B47" s="130" t="s">
        <x:v>136</x:v>
      </x:c>
      <x:c r="C47" s="133" t="s">
        <x:v>397</x:v>
      </x:c>
      <x:c r="D47" s="133"/>
      <x:c r="E47" s="131">
        <x:v>101927</x:v>
      </x:c>
      <x:c r="F47" s="125">
        <x:f>D47*E47</x:f>
        <x:v>0</x:v>
      </x:c>
    </x:row>
    <x:row r="48" spans="1:6" s="121" customFormat="1" ht="24" customHeight="1">
      <x:c r="A48" s="133"/>
      <x:c r="B48" s="132"/>
      <x:c r="C48" s="133"/>
      <x:c r="D48" s="133"/>
      <x:c r="E48" s="131"/>
      <x:c r="F48" s="125"/>
    </x:row>
    <x:row r="49" spans="1:6" s="121" customFormat="1" ht="24" customHeight="1">
      <x:c r="A49" s="133"/>
      <x:c r="B49" s="132"/>
      <x:c r="C49" s="133"/>
      <x:c r="D49" s="133"/>
      <x:c r="E49" s="125"/>
      <x:c r="F49" s="125"/>
    </x:row>
    <x:row r="50" spans="1:6" customHeight="1">
      <x:c r="A50" s="122"/>
      <x:c r="B50" s="123"/>
      <x:c r="C50" s="123"/>
      <x:c r="D50" s="127"/>
      <x:c r="E50" s="128" t="s">
        <x:v>151</x:v>
      </x:c>
      <x:c r="F50" s="129">
        <x:f>SUM(F5:F7,F9:F11,F13,F15:F19,F21:F22,F24:F25,F27:F30,F32:F38,F40:F41,F43:F45,F47)</x:f>
        <x:v>0</x:v>
      </x:c>
    </x:row>
    <x:row r="53" spans="1:6" customHeight="1">
      <x:c r="A53" s="114"/>
      <x:c r="B53" s="114"/>
      <x:c r="C53" s="114"/>
      <x:c r="D53" s="114"/>
      <x:c r="E53" s="116"/>
      <x:c r="F53" s="115"/>
    </x:row>
  </x:sheetData>
  <x:mergeCells count="12">
    <x:mergeCell ref="A1:F1"/>
    <x:mergeCell ref="A4:F4"/>
    <x:mergeCell ref="A8:F8"/>
    <x:mergeCell ref="A12:F12"/>
    <x:mergeCell ref="A14:F14"/>
    <x:mergeCell ref="A20:F20"/>
    <x:mergeCell ref="A23:F23"/>
    <x:mergeCell ref="A26:F26"/>
    <x:mergeCell ref="A31:F31"/>
    <x:mergeCell ref="A39:F39"/>
    <x:mergeCell ref="A42:F42"/>
    <x:mergeCell ref="A46:F46"/>
  </x:mergeCells>
  <x:printOptions horizontalCentered="1" verticalCentered="0" headings="0" gridLines="0" gridLinesSet="1"/>
  <x:pageMargins left="0.55097222328186035156" right="0.51972222328186035156" top="0.98416668176651000977" bottom="0.78694444894790649414" header="0.51138889789581298828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XFD32"/>
  <x:sheetViews>
    <x:sheetView view="pageBreakPreview" topLeftCell="A19" zoomScaleNormal="100" zoomScaleSheetLayoutView="100" workbookViewId="0">
      <x:selection activeCell="C17" activeCellId="0" sqref="C17:D22"/>
    </x:sheetView>
  </x:sheetViews>
  <x:sheetFormatPr defaultColWidth="8" defaultRowHeight="14.19999999999999928946"/>
  <x:cols>
    <x:col min="1" max="1" width="16.88671875" style="1" customWidth="1"/>
    <x:col min="2" max="2" width="16.109375" style="1" customWidth="1"/>
    <x:col min="3" max="3" width="12.109375" style="12" customWidth="1"/>
    <x:col min="4" max="4" width="11.77734375" style="12" customWidth="1"/>
    <x:col min="5" max="5" width="12.5546875" style="1" customWidth="1"/>
    <x:col min="6" max="6" width="8" style="6" customWidth="1"/>
    <x:col min="7" max="16384" width="8" style="1"/>
  </x:cols>
  <x:sheetData>
    <x:row r="1" spans="1:5" ht="24.75" customHeight="1">
      <x:c r="A1" s="4" t="s">
        <x:v>141</x:v>
      </x:c>
      <x:c r="B1" s="5"/>
      <x:c r="C1" s="10"/>
      <x:c r="D1" s="10"/>
      <x:c r="E1" s="5"/>
    </x:row>
    <x:row r="2" spans="1:5" s="56" customFormat="1" ht="26.25" customHeight="1">
      <x:c r="A2" s="52" t="s">
        <x:v>363</x:v>
      </x:c>
      <x:c r="B2" s="53"/>
      <x:c r="C2" s="53"/>
      <x:c r="D2" s="53"/>
      <x:c r="E2" s="54"/>
    </x:row>
    <x:row r="3" spans="1:16384" s="159" customFormat="1" ht="24.75" customHeight="1">
      <x:c r="A3" s="155" t="str">
        <x:f>갑지!A2</x:f>
        <x:v xml:space="preserve">수리명 : 예비주기관(MTU16V2000M90) 총분해수리(W6) </x:v>
      </x:c>
      <x:c r="B3" s="156"/>
      <x:c r="C3" s="156"/>
      <x:c r="D3" s="156"/>
      <x:c r="E3" s="158"/>
      <x:c r="F3" s="66"/>
      <x:c r="G3" s="160"/>
      <x:c r="H3" s="160"/>
      <x:c r="I3" s="160"/>
      <x:c r="J3" s="160"/>
      <x:c r="K3" s="160"/>
      <x:c r="L3" s="160"/>
      <x:c r="M3" s="160"/>
      <x:c r="N3" s="160"/>
      <x:c r="O3" s="160"/>
      <x:c r="P3" s="160"/>
      <x:c r="Q3" s="160"/>
      <x:c r="R3" s="160"/>
      <x:c r="S3" s="160"/>
      <x:c r="T3" s="160"/>
      <x:c r="U3" s="160"/>
      <x:c r="V3" s="160"/>
      <x:c r="W3" s="160"/>
      <x:c r="X3" s="160"/>
      <x:c r="Y3" s="160"/>
      <x:c r="Z3" s="160"/>
      <x:c r="AA3" s="160"/>
      <x:c r="AB3" s="160"/>
      <x:c r="AC3" s="160"/>
      <x:c r="AD3" s="160"/>
      <x:c r="AE3" s="160"/>
      <x:c r="AF3" s="160"/>
      <x:c r="AG3" s="160"/>
      <x:c r="AH3" s="160"/>
      <x:c r="AI3" s="160"/>
      <x:c r="AJ3" s="160"/>
      <x:c r="AK3" s="160"/>
      <x:c r="AL3" s="160"/>
      <x:c r="AM3" s="160"/>
      <x:c r="AN3" s="160"/>
      <x:c r="AO3" s="160"/>
      <x:c r="AP3" s="160"/>
      <x:c r="AQ3" s="160"/>
      <x:c r="AR3" s="160"/>
      <x:c r="AS3" s="160"/>
      <x:c r="AT3" s="160"/>
      <x:c r="AU3" s="160"/>
      <x:c r="AV3" s="160"/>
      <x:c r="AW3" s="160"/>
      <x:c r="AX3" s="160"/>
      <x:c r="AY3" s="160"/>
      <x:c r="AZ3" s="160"/>
      <x:c r="BA3" s="160"/>
      <x:c r="BB3" s="160"/>
      <x:c r="BC3" s="160"/>
      <x:c r="BD3" s="160"/>
      <x:c r="BE3" s="160"/>
      <x:c r="BF3" s="160"/>
      <x:c r="BG3" s="160"/>
      <x:c r="BH3" s="160"/>
      <x:c r="BI3" s="160"/>
      <x:c r="BJ3" s="160"/>
      <x:c r="BK3" s="160"/>
      <x:c r="BL3" s="160"/>
      <x:c r="BM3" s="160"/>
      <x:c r="BN3" s="160"/>
      <x:c r="BO3" s="160"/>
      <x:c r="BP3" s="160"/>
      <x:c r="BQ3" s="160"/>
      <x:c r="BR3" s="160"/>
      <x:c r="BS3" s="160"/>
      <x:c r="BT3" s="160"/>
      <x:c r="BU3" s="160"/>
      <x:c r="BV3" s="160"/>
      <x:c r="BW3" s="160"/>
      <x:c r="BX3" s="160"/>
      <x:c r="BY3" s="160"/>
      <x:c r="BZ3" s="160"/>
      <x:c r="CA3" s="160"/>
      <x:c r="CB3" s="160"/>
      <x:c r="CC3" s="160"/>
      <x:c r="CD3" s="160"/>
      <x:c r="CE3" s="160"/>
      <x:c r="CF3" s="160"/>
      <x:c r="CG3" s="160"/>
      <x:c r="CH3" s="160"/>
      <x:c r="CI3" s="160"/>
      <x:c r="CJ3" s="160"/>
      <x:c r="CK3" s="160"/>
      <x:c r="CL3" s="160"/>
      <x:c r="CM3" s="160"/>
      <x:c r="CN3" s="160"/>
      <x:c r="CO3" s="160"/>
      <x:c r="CP3" s="160"/>
      <x:c r="CQ3" s="160"/>
      <x:c r="CR3" s="160"/>
      <x:c r="CS3" s="160"/>
      <x:c r="CT3" s="160"/>
      <x:c r="CU3" s="160"/>
      <x:c r="CV3" s="160"/>
      <x:c r="CW3" s="160"/>
      <x:c r="CX3" s="160"/>
      <x:c r="CY3" s="160"/>
      <x:c r="CZ3" s="160"/>
      <x:c r="DA3" s="160"/>
      <x:c r="DB3" s="160"/>
      <x:c r="DC3" s="160"/>
      <x:c r="DD3" s="160"/>
      <x:c r="DE3" s="160"/>
      <x:c r="DF3" s="160"/>
      <x:c r="DG3" s="160"/>
      <x:c r="DH3" s="160"/>
      <x:c r="DI3" s="160"/>
      <x:c r="DJ3" s="160"/>
      <x:c r="DK3" s="160"/>
      <x:c r="DL3" s="160"/>
      <x:c r="DM3" s="160"/>
      <x:c r="DN3" s="160"/>
      <x:c r="DO3" s="160"/>
      <x:c r="DP3" s="160"/>
      <x:c r="DQ3" s="160"/>
      <x:c r="DR3" s="160"/>
      <x:c r="DS3" s="160"/>
      <x:c r="DT3" s="160"/>
      <x:c r="DU3" s="160"/>
      <x:c r="DV3" s="160"/>
      <x:c r="DW3" s="160"/>
      <x:c r="DX3" s="160"/>
      <x:c r="DY3" s="160"/>
      <x:c r="DZ3" s="160"/>
      <x:c r="EA3" s="160"/>
      <x:c r="EB3" s="160"/>
      <x:c r="EC3" s="160"/>
      <x:c r="ED3" s="160"/>
      <x:c r="EE3" s="160"/>
      <x:c r="EF3" s="160"/>
      <x:c r="EG3" s="160"/>
      <x:c r="EH3" s="160"/>
      <x:c r="EI3" s="160"/>
      <x:c r="EJ3" s="160"/>
      <x:c r="EK3" s="160"/>
      <x:c r="EL3" s="160"/>
      <x:c r="EM3" s="160"/>
      <x:c r="EN3" s="160"/>
      <x:c r="EO3" s="160"/>
      <x:c r="EP3" s="160"/>
      <x:c r="EQ3" s="160"/>
      <x:c r="ER3" s="160"/>
      <x:c r="ES3" s="160"/>
      <x:c r="ET3" s="160"/>
      <x:c r="EU3" s="160"/>
      <x:c r="EV3" s="160"/>
      <x:c r="EW3" s="160"/>
      <x:c r="EX3" s="160"/>
      <x:c r="EY3" s="160"/>
      <x:c r="EZ3" s="160"/>
      <x:c r="FA3" s="160"/>
      <x:c r="FB3" s="160"/>
      <x:c r="FC3" s="160"/>
      <x:c r="FD3" s="160"/>
      <x:c r="FE3" s="160"/>
      <x:c r="FF3" s="160"/>
      <x:c r="FG3" s="160"/>
      <x:c r="FH3" s="160"/>
      <x:c r="FI3" s="160"/>
      <x:c r="FJ3" s="160"/>
      <x:c r="FK3" s="160"/>
      <x:c r="FL3" s="160"/>
      <x:c r="FM3" s="160"/>
      <x:c r="FN3" s="160"/>
      <x:c r="FO3" s="160"/>
      <x:c r="FP3" s="160"/>
      <x:c r="FQ3" s="160"/>
      <x:c r="FR3" s="160"/>
      <x:c r="FS3" s="160"/>
      <x:c r="FT3" s="160"/>
      <x:c r="FU3" s="160"/>
      <x:c r="FV3" s="160"/>
      <x:c r="FW3" s="160"/>
      <x:c r="FX3" s="160"/>
      <x:c r="FY3" s="160"/>
      <x:c r="FZ3" s="160"/>
      <x:c r="GA3" s="160"/>
      <x:c r="GB3" s="160"/>
      <x:c r="GC3" s="160"/>
      <x:c r="GD3" s="160"/>
      <x:c r="GE3" s="160"/>
      <x:c r="GF3" s="160"/>
      <x:c r="GG3" s="160"/>
      <x:c r="GH3" s="160"/>
      <x:c r="GI3" s="160"/>
      <x:c r="GJ3" s="160"/>
      <x:c r="GK3" s="160"/>
      <x:c r="GL3" s="160"/>
      <x:c r="GM3" s="160"/>
      <x:c r="GN3" s="160"/>
      <x:c r="GO3" s="160"/>
      <x:c r="GP3" s="160"/>
      <x:c r="GQ3" s="160"/>
      <x:c r="GR3" s="160"/>
      <x:c r="GS3" s="160"/>
      <x:c r="GT3" s="160"/>
      <x:c r="GU3" s="160"/>
      <x:c r="GV3" s="160"/>
      <x:c r="GW3" s="160"/>
      <x:c r="GX3" s="160"/>
      <x:c r="GY3" s="160"/>
      <x:c r="GZ3" s="160"/>
      <x:c r="HA3" s="160"/>
      <x:c r="HB3" s="160"/>
      <x:c r="HC3" s="160"/>
      <x:c r="HD3" s="160"/>
      <x:c r="HE3" s="160"/>
      <x:c r="HF3" s="160"/>
      <x:c r="HG3" s="160"/>
      <x:c r="HH3" s="160"/>
      <x:c r="HI3" s="160"/>
      <x:c r="HJ3" s="160"/>
      <x:c r="HK3" s="160"/>
      <x:c r="HL3" s="160"/>
      <x:c r="HM3" s="160"/>
      <x:c r="HN3" s="160"/>
      <x:c r="HO3" s="160"/>
      <x:c r="HP3" s="160"/>
      <x:c r="HQ3" s="160"/>
      <x:c r="HR3" s="160"/>
      <x:c r="HS3" s="160"/>
      <x:c r="HT3" s="160"/>
      <x:c r="HU3" s="160"/>
      <x:c r="HV3" s="160"/>
      <x:c r="HW3" s="160"/>
      <x:c r="HX3" s="160"/>
      <x:c r="HY3" s="160"/>
      <x:c r="HZ3" s="160"/>
      <x:c r="IA3" s="160"/>
      <x:c r="IB3" s="160"/>
      <x:c r="IC3" s="160"/>
      <x:c r="ID3" s="160"/>
      <x:c r="IE3" s="160"/>
      <x:c r="IF3" s="160"/>
      <x:c r="IG3" s="160"/>
      <x:c r="IH3" s="160"/>
      <x:c r="II3" s="160"/>
      <x:c r="IJ3" s="160"/>
      <x:c r="IK3" s="160"/>
      <x:c r="IL3" s="160"/>
      <x:c r="IM3" s="160"/>
      <x:c r="IN3" s="160"/>
      <x:c r="IO3" s="160"/>
      <x:c r="IP3" s="160"/>
      <x:c r="IQ3" s="160"/>
      <x:c r="IR3" s="160"/>
      <x:c r="IS3" s="160"/>
      <x:c r="IT3" s="160"/>
      <x:c r="IU3" s="160"/>
      <x:c r="IV3" s="160"/>
      <x:c r="IW3" s="160"/>
      <x:c r="IX3" s="160"/>
      <x:c r="IY3" s="160"/>
      <x:c r="IZ3" s="160"/>
      <x:c r="JA3" s="160"/>
      <x:c r="JB3" s="160"/>
      <x:c r="JC3" s="160"/>
      <x:c r="JD3" s="160"/>
      <x:c r="JE3" s="160"/>
      <x:c r="JF3" s="160"/>
      <x:c r="JG3" s="160"/>
      <x:c r="JH3" s="160"/>
      <x:c r="JI3" s="160"/>
      <x:c r="JJ3" s="160"/>
      <x:c r="JK3" s="160"/>
      <x:c r="JL3" s="160"/>
      <x:c r="JM3" s="160"/>
      <x:c r="JN3" s="160"/>
      <x:c r="JO3" s="160"/>
      <x:c r="JP3" s="160"/>
      <x:c r="JQ3" s="160"/>
      <x:c r="JR3" s="160"/>
      <x:c r="JS3" s="160"/>
      <x:c r="JT3" s="160"/>
      <x:c r="JU3" s="160"/>
      <x:c r="JV3" s="160"/>
      <x:c r="JW3" s="160"/>
      <x:c r="JX3" s="160"/>
      <x:c r="JY3" s="160"/>
      <x:c r="JZ3" s="160"/>
      <x:c r="KA3" s="160"/>
      <x:c r="KB3" s="160"/>
      <x:c r="KC3" s="160"/>
      <x:c r="KD3" s="160"/>
      <x:c r="KE3" s="160"/>
      <x:c r="KF3" s="160"/>
      <x:c r="KG3" s="160"/>
      <x:c r="KH3" s="160"/>
      <x:c r="KI3" s="160"/>
      <x:c r="KJ3" s="160"/>
      <x:c r="KK3" s="160"/>
      <x:c r="KL3" s="160"/>
      <x:c r="KM3" s="160"/>
      <x:c r="KN3" s="160"/>
      <x:c r="KO3" s="160"/>
      <x:c r="KP3" s="160"/>
      <x:c r="KQ3" s="160"/>
      <x:c r="KR3" s="160"/>
      <x:c r="KS3" s="160"/>
      <x:c r="KT3" s="160"/>
      <x:c r="KU3" s="160"/>
      <x:c r="KV3" s="160"/>
      <x:c r="KW3" s="160"/>
      <x:c r="KX3" s="160"/>
      <x:c r="KY3" s="160"/>
      <x:c r="KZ3" s="160"/>
      <x:c r="LA3" s="160"/>
      <x:c r="LB3" s="160"/>
      <x:c r="LC3" s="160"/>
      <x:c r="LD3" s="160"/>
      <x:c r="LE3" s="160"/>
      <x:c r="LF3" s="160"/>
      <x:c r="LG3" s="160"/>
      <x:c r="LH3" s="160"/>
      <x:c r="LI3" s="160"/>
      <x:c r="LJ3" s="160"/>
      <x:c r="LK3" s="160"/>
      <x:c r="LL3" s="160"/>
      <x:c r="LM3" s="160"/>
      <x:c r="LN3" s="160"/>
      <x:c r="LO3" s="160"/>
      <x:c r="LP3" s="160"/>
      <x:c r="LQ3" s="160"/>
      <x:c r="LR3" s="160"/>
      <x:c r="LS3" s="160"/>
      <x:c r="LT3" s="160"/>
      <x:c r="LU3" s="160"/>
      <x:c r="LV3" s="160"/>
      <x:c r="LW3" s="160"/>
      <x:c r="LX3" s="160"/>
      <x:c r="LY3" s="160"/>
      <x:c r="LZ3" s="160"/>
      <x:c r="MA3" s="160"/>
      <x:c r="MB3" s="160"/>
      <x:c r="MC3" s="160"/>
      <x:c r="MD3" s="160"/>
      <x:c r="ME3" s="160"/>
      <x:c r="MF3" s="160"/>
      <x:c r="MG3" s="160"/>
      <x:c r="MH3" s="160"/>
      <x:c r="MI3" s="160"/>
      <x:c r="MJ3" s="160"/>
      <x:c r="MK3" s="160"/>
      <x:c r="ML3" s="160"/>
      <x:c r="MM3" s="160"/>
      <x:c r="MN3" s="160"/>
      <x:c r="MO3" s="160"/>
      <x:c r="MP3" s="160"/>
      <x:c r="MQ3" s="160"/>
      <x:c r="MR3" s="160"/>
      <x:c r="MS3" s="160"/>
      <x:c r="MT3" s="160"/>
      <x:c r="MU3" s="160"/>
      <x:c r="MV3" s="160"/>
      <x:c r="MW3" s="160"/>
      <x:c r="MX3" s="160"/>
      <x:c r="MY3" s="160"/>
      <x:c r="MZ3" s="160"/>
      <x:c r="NA3" s="160"/>
      <x:c r="NB3" s="160"/>
      <x:c r="NC3" s="160"/>
      <x:c r="ND3" s="160"/>
      <x:c r="NE3" s="160"/>
      <x:c r="NF3" s="160"/>
      <x:c r="NG3" s="160"/>
      <x:c r="NH3" s="160"/>
      <x:c r="NI3" s="160"/>
      <x:c r="NJ3" s="160"/>
      <x:c r="NK3" s="160"/>
      <x:c r="NL3" s="160"/>
      <x:c r="NM3" s="160"/>
      <x:c r="NN3" s="160"/>
      <x:c r="NO3" s="160"/>
      <x:c r="NP3" s="160"/>
      <x:c r="NQ3" s="160"/>
      <x:c r="NR3" s="160"/>
      <x:c r="NS3" s="160"/>
      <x:c r="NT3" s="160"/>
      <x:c r="NU3" s="160"/>
      <x:c r="NV3" s="160"/>
      <x:c r="NW3" s="160"/>
      <x:c r="NX3" s="160"/>
      <x:c r="NY3" s="160"/>
      <x:c r="NZ3" s="160"/>
      <x:c r="OA3" s="160"/>
      <x:c r="OB3" s="160"/>
      <x:c r="OC3" s="160"/>
      <x:c r="OD3" s="160"/>
      <x:c r="OE3" s="160"/>
      <x:c r="OF3" s="160"/>
      <x:c r="OG3" s="160"/>
      <x:c r="OH3" s="160"/>
      <x:c r="OI3" s="160"/>
      <x:c r="OJ3" s="160"/>
      <x:c r="OK3" s="160"/>
      <x:c r="OL3" s="160"/>
      <x:c r="OM3" s="160"/>
      <x:c r="ON3" s="160"/>
      <x:c r="OO3" s="160"/>
      <x:c r="OP3" s="160"/>
      <x:c r="OQ3" s="160"/>
      <x:c r="OR3" s="160"/>
      <x:c r="OS3" s="160"/>
      <x:c r="OT3" s="160"/>
      <x:c r="OU3" s="160"/>
      <x:c r="OV3" s="160"/>
      <x:c r="OW3" s="160"/>
      <x:c r="OX3" s="160"/>
      <x:c r="OY3" s="160"/>
      <x:c r="OZ3" s="160"/>
      <x:c r="PA3" s="160"/>
      <x:c r="PB3" s="160"/>
      <x:c r="PC3" s="160"/>
      <x:c r="PD3" s="160"/>
      <x:c r="PE3" s="160"/>
      <x:c r="PF3" s="160"/>
      <x:c r="PG3" s="160"/>
      <x:c r="PH3" s="160"/>
      <x:c r="PI3" s="160"/>
      <x:c r="PJ3" s="160"/>
      <x:c r="PK3" s="160"/>
      <x:c r="PL3" s="160"/>
      <x:c r="PM3" s="160"/>
      <x:c r="PN3" s="160"/>
      <x:c r="PO3" s="160"/>
      <x:c r="PP3" s="160"/>
      <x:c r="PQ3" s="160"/>
      <x:c r="PR3" s="160"/>
      <x:c r="PS3" s="160"/>
      <x:c r="PT3" s="160"/>
      <x:c r="PU3" s="160"/>
      <x:c r="PV3" s="160"/>
      <x:c r="PW3" s="160"/>
      <x:c r="PX3" s="160"/>
      <x:c r="PY3" s="160"/>
      <x:c r="PZ3" s="160"/>
      <x:c r="QA3" s="160"/>
      <x:c r="QB3" s="160"/>
      <x:c r="QC3" s="160"/>
      <x:c r="QD3" s="160"/>
      <x:c r="QE3" s="160"/>
      <x:c r="QF3" s="160"/>
      <x:c r="QG3" s="160"/>
      <x:c r="QH3" s="160"/>
      <x:c r="QI3" s="160"/>
      <x:c r="QJ3" s="160"/>
      <x:c r="QK3" s="160"/>
      <x:c r="QL3" s="160"/>
      <x:c r="QM3" s="160"/>
      <x:c r="QN3" s="160"/>
      <x:c r="QO3" s="160"/>
      <x:c r="QP3" s="160"/>
      <x:c r="QQ3" s="160"/>
      <x:c r="QR3" s="160"/>
      <x:c r="QS3" s="160"/>
      <x:c r="QT3" s="160"/>
      <x:c r="QU3" s="160"/>
      <x:c r="QV3" s="160"/>
      <x:c r="QW3" s="160"/>
      <x:c r="QX3" s="160"/>
      <x:c r="QY3" s="160"/>
      <x:c r="QZ3" s="160"/>
      <x:c r="RA3" s="160"/>
      <x:c r="RB3" s="160"/>
      <x:c r="RC3" s="160"/>
      <x:c r="RD3" s="160"/>
      <x:c r="RE3" s="160"/>
      <x:c r="RF3" s="160"/>
      <x:c r="RG3" s="160"/>
      <x:c r="RH3" s="160"/>
      <x:c r="RI3" s="160"/>
      <x:c r="RJ3" s="160"/>
      <x:c r="RK3" s="160"/>
      <x:c r="RL3" s="160"/>
      <x:c r="RM3" s="160"/>
      <x:c r="RN3" s="160"/>
      <x:c r="RO3" s="160"/>
      <x:c r="RP3" s="160"/>
      <x:c r="RQ3" s="160"/>
      <x:c r="RR3" s="160"/>
      <x:c r="RS3" s="160"/>
      <x:c r="RT3" s="160"/>
      <x:c r="RU3" s="160"/>
      <x:c r="RV3" s="160"/>
      <x:c r="RW3" s="160"/>
      <x:c r="RX3" s="160"/>
      <x:c r="RY3" s="160"/>
      <x:c r="RZ3" s="160"/>
      <x:c r="SA3" s="160"/>
      <x:c r="SB3" s="160"/>
      <x:c r="SC3" s="160"/>
      <x:c r="SD3" s="160"/>
      <x:c r="SE3" s="160"/>
      <x:c r="SF3" s="160"/>
      <x:c r="SG3" s="160"/>
      <x:c r="SH3" s="160"/>
      <x:c r="SI3" s="160"/>
      <x:c r="SJ3" s="160"/>
      <x:c r="SK3" s="160"/>
      <x:c r="SL3" s="160"/>
      <x:c r="SM3" s="160"/>
      <x:c r="SN3" s="160"/>
      <x:c r="SO3" s="160"/>
      <x:c r="SP3" s="160"/>
      <x:c r="SQ3" s="160"/>
      <x:c r="SR3" s="160"/>
      <x:c r="SS3" s="160"/>
      <x:c r="ST3" s="160"/>
      <x:c r="SU3" s="160"/>
      <x:c r="SV3" s="160"/>
      <x:c r="SW3" s="160"/>
      <x:c r="SX3" s="160"/>
      <x:c r="SY3" s="160"/>
      <x:c r="SZ3" s="160"/>
      <x:c r="TA3" s="160"/>
      <x:c r="TB3" s="160"/>
      <x:c r="TC3" s="160"/>
      <x:c r="TD3" s="160"/>
      <x:c r="TE3" s="160"/>
      <x:c r="TF3" s="160"/>
      <x:c r="TG3" s="160"/>
      <x:c r="TH3" s="160"/>
      <x:c r="TI3" s="160"/>
      <x:c r="TJ3" s="160"/>
      <x:c r="TK3" s="160"/>
      <x:c r="TL3" s="160"/>
      <x:c r="TM3" s="160"/>
      <x:c r="TN3" s="160"/>
      <x:c r="TO3" s="160"/>
      <x:c r="TP3" s="160"/>
      <x:c r="TQ3" s="160"/>
      <x:c r="TR3" s="160"/>
      <x:c r="TS3" s="160"/>
      <x:c r="TT3" s="160"/>
      <x:c r="TU3" s="160"/>
      <x:c r="TV3" s="160"/>
      <x:c r="TW3" s="160"/>
      <x:c r="TX3" s="160"/>
      <x:c r="TY3" s="160"/>
      <x:c r="TZ3" s="160"/>
      <x:c r="UA3" s="160"/>
      <x:c r="UB3" s="160"/>
      <x:c r="UC3" s="160"/>
      <x:c r="UD3" s="160"/>
      <x:c r="UE3" s="160"/>
      <x:c r="UF3" s="160"/>
      <x:c r="UG3" s="160"/>
      <x:c r="UH3" s="160"/>
      <x:c r="UI3" s="160"/>
      <x:c r="UJ3" s="160"/>
      <x:c r="UK3" s="160"/>
      <x:c r="UL3" s="160"/>
      <x:c r="UM3" s="160"/>
      <x:c r="UN3" s="160"/>
      <x:c r="UO3" s="160"/>
      <x:c r="UP3" s="160"/>
      <x:c r="UQ3" s="160"/>
      <x:c r="UR3" s="160"/>
      <x:c r="US3" s="160"/>
      <x:c r="UT3" s="160"/>
      <x:c r="UU3" s="160"/>
      <x:c r="UV3" s="160"/>
      <x:c r="UW3" s="160"/>
      <x:c r="UX3" s="160"/>
      <x:c r="UY3" s="160"/>
      <x:c r="UZ3" s="160"/>
      <x:c r="VA3" s="160"/>
      <x:c r="VB3" s="160"/>
      <x:c r="VC3" s="160"/>
      <x:c r="VD3" s="160"/>
      <x:c r="VE3" s="160"/>
      <x:c r="VF3" s="160"/>
      <x:c r="VG3" s="160"/>
      <x:c r="VH3" s="160"/>
      <x:c r="VI3" s="160"/>
      <x:c r="VJ3" s="160"/>
      <x:c r="VK3" s="160"/>
      <x:c r="VL3" s="160"/>
      <x:c r="VM3" s="160"/>
      <x:c r="VN3" s="160"/>
      <x:c r="VO3" s="160"/>
      <x:c r="VP3" s="160"/>
      <x:c r="VQ3" s="160"/>
      <x:c r="VR3" s="160"/>
      <x:c r="VS3" s="160"/>
      <x:c r="VT3" s="160"/>
      <x:c r="VU3" s="160"/>
      <x:c r="VV3" s="160"/>
      <x:c r="VW3" s="160"/>
      <x:c r="VX3" s="160"/>
      <x:c r="VY3" s="160"/>
      <x:c r="VZ3" s="160"/>
      <x:c r="WA3" s="160"/>
      <x:c r="WB3" s="160"/>
      <x:c r="WC3" s="160"/>
      <x:c r="WD3" s="160"/>
      <x:c r="WE3" s="160"/>
      <x:c r="WF3" s="160"/>
      <x:c r="WG3" s="160"/>
      <x:c r="WH3" s="160"/>
      <x:c r="WI3" s="160"/>
      <x:c r="WJ3" s="160"/>
      <x:c r="WK3" s="160"/>
      <x:c r="WL3" s="160"/>
      <x:c r="WM3" s="160"/>
      <x:c r="WN3" s="160"/>
      <x:c r="WO3" s="160"/>
      <x:c r="WP3" s="160"/>
      <x:c r="WQ3" s="160"/>
      <x:c r="WR3" s="160"/>
      <x:c r="WS3" s="160"/>
      <x:c r="WT3" s="160"/>
      <x:c r="WU3" s="160"/>
      <x:c r="WV3" s="160"/>
      <x:c r="WW3" s="160"/>
      <x:c r="WX3" s="160"/>
      <x:c r="WY3" s="160"/>
      <x:c r="WZ3" s="160"/>
      <x:c r="XA3" s="160"/>
      <x:c r="XB3" s="160"/>
      <x:c r="XC3" s="160"/>
      <x:c r="XD3" s="160"/>
      <x:c r="XE3" s="160"/>
      <x:c r="XF3" s="160"/>
      <x:c r="XG3" s="160"/>
      <x:c r="XH3" s="160"/>
      <x:c r="XI3" s="160"/>
      <x:c r="XJ3" s="160"/>
      <x:c r="XK3" s="160"/>
      <x:c r="XL3" s="160"/>
      <x:c r="XM3" s="160"/>
      <x:c r="XN3" s="160"/>
      <x:c r="XO3" s="160"/>
      <x:c r="XP3" s="160"/>
      <x:c r="XQ3" s="160"/>
      <x:c r="XR3" s="160"/>
      <x:c r="XS3" s="160"/>
      <x:c r="XT3" s="160"/>
      <x:c r="XU3" s="160"/>
      <x:c r="XV3" s="160"/>
      <x:c r="XW3" s="160"/>
      <x:c r="XX3" s="160"/>
      <x:c r="XY3" s="160"/>
      <x:c r="XZ3" s="160"/>
      <x:c r="YA3" s="160"/>
      <x:c r="YB3" s="160"/>
      <x:c r="YC3" s="160"/>
      <x:c r="YD3" s="160"/>
      <x:c r="YE3" s="160"/>
      <x:c r="YF3" s="160"/>
      <x:c r="YG3" s="160"/>
      <x:c r="YH3" s="160"/>
      <x:c r="YI3" s="160"/>
      <x:c r="YJ3" s="160"/>
      <x:c r="YK3" s="160"/>
      <x:c r="YL3" s="160"/>
      <x:c r="YM3" s="160"/>
      <x:c r="YN3" s="160"/>
      <x:c r="YO3" s="160"/>
      <x:c r="YP3" s="160"/>
      <x:c r="YQ3" s="160"/>
      <x:c r="YR3" s="160"/>
      <x:c r="YS3" s="160"/>
      <x:c r="YT3" s="160"/>
      <x:c r="YU3" s="160"/>
      <x:c r="YV3" s="160"/>
      <x:c r="YW3" s="160"/>
      <x:c r="YX3" s="160"/>
      <x:c r="YY3" s="160"/>
      <x:c r="YZ3" s="160"/>
      <x:c r="ZA3" s="160"/>
      <x:c r="ZB3" s="160"/>
      <x:c r="ZC3" s="160"/>
      <x:c r="ZD3" s="160"/>
      <x:c r="ZE3" s="160"/>
      <x:c r="ZF3" s="160"/>
      <x:c r="ZG3" s="160"/>
      <x:c r="ZH3" s="160"/>
      <x:c r="ZI3" s="160"/>
      <x:c r="ZJ3" s="160"/>
      <x:c r="ZK3" s="160"/>
      <x:c r="ZL3" s="160"/>
      <x:c r="ZM3" s="160"/>
      <x:c r="ZN3" s="160"/>
      <x:c r="ZO3" s="160"/>
      <x:c r="ZP3" s="160"/>
      <x:c r="ZQ3" s="160"/>
      <x:c r="ZR3" s="160"/>
      <x:c r="ZS3" s="160"/>
      <x:c r="ZT3" s="160"/>
      <x:c r="ZU3" s="160"/>
      <x:c r="ZV3" s="160"/>
      <x:c r="ZW3" s="160"/>
      <x:c r="ZX3" s="160"/>
      <x:c r="ZY3" s="160"/>
      <x:c r="ZZ3" s="160"/>
      <x:c r="AAA3" s="160"/>
      <x:c r="AAB3" s="160"/>
      <x:c r="AAC3" s="160"/>
      <x:c r="AAD3" s="160"/>
      <x:c r="AAE3" s="160"/>
      <x:c r="AAF3" s="160"/>
      <x:c r="AAG3" s="160"/>
      <x:c r="AAH3" s="160"/>
      <x:c r="AAI3" s="160"/>
      <x:c r="AAJ3" s="160"/>
      <x:c r="AAK3" s="160"/>
      <x:c r="AAL3" s="160"/>
      <x:c r="AAM3" s="160"/>
      <x:c r="AAN3" s="160"/>
      <x:c r="AAO3" s="160"/>
      <x:c r="AAP3" s="160"/>
      <x:c r="AAQ3" s="160"/>
      <x:c r="AAR3" s="160"/>
      <x:c r="AAS3" s="160"/>
      <x:c r="AAT3" s="160"/>
      <x:c r="AAU3" s="160"/>
      <x:c r="AAV3" s="160"/>
      <x:c r="AAW3" s="160"/>
      <x:c r="AAX3" s="160"/>
      <x:c r="AAY3" s="160"/>
      <x:c r="AAZ3" s="160"/>
      <x:c r="ABA3" s="160"/>
      <x:c r="ABB3" s="160"/>
      <x:c r="ABC3" s="160"/>
      <x:c r="ABD3" s="160"/>
      <x:c r="ABE3" s="160"/>
      <x:c r="ABF3" s="160"/>
      <x:c r="ABG3" s="160"/>
      <x:c r="ABH3" s="160"/>
      <x:c r="ABI3" s="160"/>
      <x:c r="ABJ3" s="160"/>
      <x:c r="ABK3" s="160"/>
      <x:c r="ABL3" s="160"/>
      <x:c r="ABM3" s="160"/>
      <x:c r="ABN3" s="160"/>
      <x:c r="ABO3" s="160"/>
      <x:c r="ABP3" s="160"/>
      <x:c r="ABQ3" s="160"/>
      <x:c r="ABR3" s="160"/>
      <x:c r="ABS3" s="160"/>
      <x:c r="ABT3" s="160"/>
      <x:c r="ABU3" s="160"/>
      <x:c r="ABV3" s="160"/>
      <x:c r="ABW3" s="160"/>
      <x:c r="ABX3" s="160"/>
      <x:c r="ABY3" s="160"/>
      <x:c r="ABZ3" s="160"/>
      <x:c r="ACA3" s="160"/>
      <x:c r="ACB3" s="160"/>
      <x:c r="ACC3" s="160"/>
      <x:c r="ACD3" s="160"/>
      <x:c r="ACE3" s="160"/>
      <x:c r="ACF3" s="160"/>
      <x:c r="ACG3" s="160"/>
      <x:c r="ACH3" s="160"/>
      <x:c r="ACI3" s="160"/>
      <x:c r="ACJ3" s="160"/>
      <x:c r="ACK3" s="160"/>
      <x:c r="ACL3" s="160"/>
      <x:c r="ACM3" s="160"/>
      <x:c r="ACN3" s="160"/>
      <x:c r="ACO3" s="160"/>
      <x:c r="ACP3" s="160"/>
      <x:c r="ACQ3" s="160"/>
      <x:c r="ACR3" s="160"/>
      <x:c r="ACS3" s="160"/>
      <x:c r="ACT3" s="160"/>
      <x:c r="ACU3" s="160"/>
      <x:c r="ACV3" s="160"/>
      <x:c r="ACW3" s="160"/>
      <x:c r="ACX3" s="160"/>
      <x:c r="ACY3" s="160"/>
      <x:c r="ACZ3" s="160"/>
      <x:c r="ADA3" s="160"/>
      <x:c r="ADB3" s="160"/>
      <x:c r="ADC3" s="160"/>
      <x:c r="ADD3" s="160"/>
      <x:c r="ADE3" s="160"/>
      <x:c r="ADF3" s="160"/>
      <x:c r="ADG3" s="160"/>
      <x:c r="ADH3" s="160"/>
      <x:c r="ADI3" s="160"/>
      <x:c r="ADJ3" s="160"/>
      <x:c r="ADK3" s="160"/>
      <x:c r="ADL3" s="160"/>
      <x:c r="ADM3" s="160"/>
      <x:c r="ADN3" s="160"/>
      <x:c r="ADO3" s="160"/>
      <x:c r="ADP3" s="160"/>
      <x:c r="ADQ3" s="160"/>
      <x:c r="ADR3" s="160"/>
      <x:c r="ADS3" s="160"/>
      <x:c r="ADT3" s="160"/>
      <x:c r="ADU3" s="160"/>
      <x:c r="ADV3" s="160"/>
      <x:c r="ADW3" s="160"/>
      <x:c r="ADX3" s="160"/>
      <x:c r="ADY3" s="160"/>
      <x:c r="ADZ3" s="160"/>
      <x:c r="AEA3" s="160"/>
      <x:c r="AEB3" s="160"/>
      <x:c r="AEC3" s="160"/>
      <x:c r="AED3" s="160"/>
      <x:c r="AEE3" s="160"/>
      <x:c r="AEF3" s="160"/>
      <x:c r="AEG3" s="160"/>
      <x:c r="AEH3" s="160"/>
      <x:c r="AEI3" s="160"/>
      <x:c r="AEJ3" s="160"/>
      <x:c r="AEK3" s="160"/>
      <x:c r="AEL3" s="160"/>
      <x:c r="AEM3" s="160"/>
      <x:c r="AEN3" s="160"/>
      <x:c r="AEO3" s="160"/>
      <x:c r="AEP3" s="160"/>
      <x:c r="AEQ3" s="160"/>
      <x:c r="AER3" s="160"/>
      <x:c r="AES3" s="160"/>
      <x:c r="AET3" s="160"/>
      <x:c r="AEU3" s="160"/>
      <x:c r="AEV3" s="160"/>
      <x:c r="AEW3" s="160"/>
      <x:c r="AEX3" s="160"/>
      <x:c r="AEY3" s="160"/>
      <x:c r="AEZ3" s="160"/>
      <x:c r="AFA3" s="160"/>
      <x:c r="AFB3" s="160"/>
      <x:c r="AFC3" s="160"/>
      <x:c r="AFD3" s="160"/>
      <x:c r="AFE3" s="160"/>
      <x:c r="AFF3" s="160"/>
      <x:c r="AFG3" s="160"/>
      <x:c r="AFH3" s="160"/>
      <x:c r="AFI3" s="160"/>
      <x:c r="AFJ3" s="160"/>
      <x:c r="AFK3" s="160"/>
      <x:c r="AFL3" s="160"/>
      <x:c r="AFM3" s="160"/>
      <x:c r="AFN3" s="160"/>
      <x:c r="AFO3" s="160"/>
      <x:c r="AFP3" s="160"/>
      <x:c r="AFQ3" s="160"/>
      <x:c r="AFR3" s="160"/>
      <x:c r="AFS3" s="160"/>
      <x:c r="AFT3" s="160"/>
      <x:c r="AFU3" s="160"/>
      <x:c r="AFV3" s="160"/>
      <x:c r="AFW3" s="160"/>
      <x:c r="AFX3" s="160"/>
      <x:c r="AFY3" s="160"/>
      <x:c r="AFZ3" s="160"/>
      <x:c r="AGA3" s="160"/>
      <x:c r="AGB3" s="160"/>
      <x:c r="AGC3" s="160"/>
      <x:c r="AGD3" s="160"/>
      <x:c r="AGE3" s="160"/>
      <x:c r="AGF3" s="160"/>
      <x:c r="AGG3" s="160"/>
      <x:c r="AGH3" s="160"/>
      <x:c r="AGI3" s="160"/>
      <x:c r="AGJ3" s="160"/>
      <x:c r="AGK3" s="160"/>
      <x:c r="AGL3" s="160"/>
      <x:c r="AGM3" s="160"/>
      <x:c r="AGN3" s="160"/>
      <x:c r="AGO3" s="160"/>
      <x:c r="AGP3" s="160"/>
      <x:c r="AGQ3" s="160"/>
      <x:c r="AGR3" s="160"/>
      <x:c r="AGS3" s="160"/>
      <x:c r="AGT3" s="160"/>
      <x:c r="AGU3" s="160"/>
      <x:c r="AGV3" s="160"/>
      <x:c r="AGW3" s="160"/>
      <x:c r="AGX3" s="160"/>
      <x:c r="AGY3" s="160"/>
      <x:c r="AGZ3" s="160"/>
      <x:c r="AHA3" s="160"/>
      <x:c r="AHB3" s="160"/>
      <x:c r="AHC3" s="160"/>
      <x:c r="AHD3" s="160"/>
      <x:c r="AHE3" s="160"/>
      <x:c r="AHF3" s="160"/>
      <x:c r="AHG3" s="160"/>
      <x:c r="AHH3" s="160"/>
      <x:c r="AHI3" s="160"/>
      <x:c r="AHJ3" s="160"/>
      <x:c r="AHK3" s="160"/>
      <x:c r="AHL3" s="160"/>
      <x:c r="AHM3" s="160"/>
      <x:c r="AHN3" s="160"/>
      <x:c r="AHO3" s="160"/>
      <x:c r="AHP3" s="160"/>
      <x:c r="AHQ3" s="160"/>
      <x:c r="AHR3" s="160"/>
      <x:c r="AHS3" s="160"/>
      <x:c r="AHT3" s="160"/>
      <x:c r="AHU3" s="160"/>
      <x:c r="AHV3" s="160"/>
      <x:c r="AHW3" s="160"/>
      <x:c r="AHX3" s="160"/>
      <x:c r="AHY3" s="160"/>
      <x:c r="AHZ3" s="160"/>
      <x:c r="AIA3" s="160"/>
      <x:c r="AIB3" s="160"/>
      <x:c r="AIC3" s="160"/>
      <x:c r="AID3" s="160"/>
      <x:c r="AIE3" s="160"/>
      <x:c r="AIF3" s="160"/>
      <x:c r="AIG3" s="160"/>
      <x:c r="AIH3" s="160"/>
      <x:c r="AII3" s="160"/>
      <x:c r="AIJ3" s="160"/>
      <x:c r="AIK3" s="160"/>
      <x:c r="AIL3" s="160"/>
      <x:c r="AIM3" s="160"/>
      <x:c r="AIN3" s="160"/>
      <x:c r="AIO3" s="160"/>
      <x:c r="AIP3" s="160"/>
      <x:c r="AIQ3" s="160"/>
      <x:c r="AIR3" s="160"/>
      <x:c r="AIS3" s="160"/>
      <x:c r="AIT3" s="160"/>
      <x:c r="AIU3" s="160"/>
      <x:c r="AIV3" s="160"/>
      <x:c r="AIW3" s="160"/>
      <x:c r="AIX3" s="160"/>
      <x:c r="AIY3" s="160"/>
      <x:c r="AIZ3" s="160"/>
      <x:c r="AJA3" s="160"/>
      <x:c r="AJB3" s="160"/>
      <x:c r="AJC3" s="160"/>
      <x:c r="AJD3" s="160"/>
      <x:c r="AJE3" s="160"/>
      <x:c r="AJF3" s="160"/>
      <x:c r="AJG3" s="160"/>
      <x:c r="AJH3" s="160"/>
      <x:c r="AJI3" s="160"/>
      <x:c r="AJJ3" s="160"/>
      <x:c r="AJK3" s="160"/>
      <x:c r="AJL3" s="160"/>
      <x:c r="AJM3" s="160"/>
      <x:c r="AJN3" s="160"/>
      <x:c r="AJO3" s="160"/>
      <x:c r="AJP3" s="160"/>
      <x:c r="AJQ3" s="160"/>
      <x:c r="AJR3" s="160"/>
      <x:c r="AJS3" s="160"/>
      <x:c r="AJT3" s="160"/>
      <x:c r="AJU3" s="160"/>
      <x:c r="AJV3" s="160"/>
      <x:c r="AJW3" s="160"/>
      <x:c r="AJX3" s="160"/>
      <x:c r="AJY3" s="160"/>
      <x:c r="AJZ3" s="160"/>
      <x:c r="AKA3" s="160"/>
      <x:c r="AKB3" s="160"/>
      <x:c r="AKC3" s="160"/>
      <x:c r="AKD3" s="160"/>
      <x:c r="AKE3" s="160"/>
      <x:c r="AKF3" s="160"/>
      <x:c r="AKG3" s="160"/>
      <x:c r="AKH3" s="160"/>
      <x:c r="AKI3" s="160"/>
      <x:c r="AKJ3" s="160"/>
      <x:c r="AKK3" s="160"/>
      <x:c r="AKL3" s="160"/>
      <x:c r="AKM3" s="160"/>
      <x:c r="AKN3" s="160"/>
      <x:c r="AKO3" s="160"/>
      <x:c r="AKP3" s="160"/>
      <x:c r="AKQ3" s="160"/>
      <x:c r="AKR3" s="160"/>
      <x:c r="AKS3" s="160"/>
      <x:c r="AKT3" s="160"/>
      <x:c r="AKU3" s="160"/>
      <x:c r="AKV3" s="160"/>
      <x:c r="AKW3" s="160"/>
      <x:c r="AKX3" s="160"/>
      <x:c r="AKY3" s="160"/>
      <x:c r="AKZ3" s="160"/>
      <x:c r="ALA3" s="160"/>
      <x:c r="ALB3" s="160"/>
      <x:c r="ALC3" s="160"/>
      <x:c r="ALD3" s="160"/>
      <x:c r="ALE3" s="160"/>
      <x:c r="ALF3" s="160"/>
      <x:c r="ALG3" s="160"/>
      <x:c r="ALH3" s="160"/>
      <x:c r="ALI3" s="160"/>
      <x:c r="ALJ3" s="160"/>
      <x:c r="ALK3" s="160"/>
      <x:c r="ALL3" s="160"/>
      <x:c r="ALM3" s="160"/>
      <x:c r="ALN3" s="160"/>
      <x:c r="ALO3" s="160"/>
      <x:c r="ALP3" s="160"/>
      <x:c r="ALQ3" s="160"/>
      <x:c r="ALR3" s="160"/>
      <x:c r="ALS3" s="160"/>
      <x:c r="ALT3" s="160"/>
      <x:c r="ALU3" s="160"/>
      <x:c r="ALV3" s="160"/>
      <x:c r="ALW3" s="160"/>
      <x:c r="ALX3" s="160"/>
      <x:c r="ALY3" s="160"/>
      <x:c r="ALZ3" s="160"/>
      <x:c r="AMA3" s="160"/>
      <x:c r="AMB3" s="160"/>
      <x:c r="AMC3" s="160"/>
      <x:c r="AMD3" s="160"/>
      <x:c r="AME3" s="160"/>
      <x:c r="AMF3" s="160"/>
      <x:c r="AMG3" s="160"/>
      <x:c r="AMH3" s="160"/>
      <x:c r="AMI3" s="160"/>
      <x:c r="AMJ3" s="160"/>
      <x:c r="AMK3" s="160"/>
      <x:c r="AML3" s="160"/>
      <x:c r="AMM3" s="160"/>
      <x:c r="AMN3" s="160"/>
      <x:c r="AMO3" s="160"/>
      <x:c r="AMP3" s="160"/>
      <x:c r="AMQ3" s="160"/>
      <x:c r="AMR3" s="160"/>
      <x:c r="AMS3" s="160"/>
      <x:c r="AMT3" s="160"/>
      <x:c r="AMU3" s="160"/>
      <x:c r="AMV3" s="160"/>
      <x:c r="AMW3" s="160"/>
      <x:c r="AMX3" s="160"/>
      <x:c r="AMY3" s="160"/>
      <x:c r="AMZ3" s="160"/>
      <x:c r="ANA3" s="160"/>
      <x:c r="ANB3" s="160"/>
      <x:c r="ANC3" s="160"/>
      <x:c r="AND3" s="160"/>
      <x:c r="ANE3" s="160"/>
      <x:c r="ANF3" s="160"/>
      <x:c r="ANG3" s="160"/>
      <x:c r="ANH3" s="160"/>
      <x:c r="ANI3" s="160"/>
      <x:c r="ANJ3" s="160"/>
      <x:c r="ANK3" s="160"/>
      <x:c r="ANL3" s="160"/>
      <x:c r="ANM3" s="160"/>
      <x:c r="ANN3" s="160"/>
      <x:c r="ANO3" s="160"/>
      <x:c r="ANP3" s="160"/>
      <x:c r="ANQ3" s="160"/>
      <x:c r="ANR3" s="160"/>
      <x:c r="ANS3" s="160"/>
      <x:c r="ANT3" s="160"/>
      <x:c r="ANU3" s="160"/>
      <x:c r="ANV3" s="160"/>
      <x:c r="ANW3" s="160"/>
      <x:c r="ANX3" s="160"/>
      <x:c r="ANY3" s="160"/>
      <x:c r="ANZ3" s="160"/>
      <x:c r="AOA3" s="160"/>
      <x:c r="AOB3" s="160"/>
      <x:c r="AOC3" s="160"/>
      <x:c r="AOD3" s="160"/>
      <x:c r="AOE3" s="160"/>
      <x:c r="AOF3" s="160"/>
      <x:c r="AOG3" s="160"/>
      <x:c r="AOH3" s="160"/>
      <x:c r="AOI3" s="160"/>
      <x:c r="AOJ3" s="160"/>
      <x:c r="AOK3" s="160"/>
      <x:c r="AOL3" s="160"/>
      <x:c r="AOM3" s="160"/>
      <x:c r="AON3" s="160"/>
      <x:c r="AOO3" s="160"/>
      <x:c r="AOP3" s="160"/>
      <x:c r="AOQ3" s="160"/>
      <x:c r="AOR3" s="160"/>
      <x:c r="AOS3" s="160"/>
      <x:c r="AOT3" s="160"/>
      <x:c r="AOU3" s="160"/>
      <x:c r="AOV3" s="160"/>
      <x:c r="AOW3" s="160"/>
      <x:c r="AOX3" s="160"/>
      <x:c r="AOY3" s="160"/>
      <x:c r="AOZ3" s="160"/>
      <x:c r="APA3" s="160"/>
      <x:c r="APB3" s="160"/>
      <x:c r="APC3" s="160"/>
      <x:c r="APD3" s="160"/>
      <x:c r="APE3" s="160"/>
      <x:c r="APF3" s="160"/>
      <x:c r="APG3" s="160"/>
      <x:c r="APH3" s="160"/>
      <x:c r="API3" s="160"/>
      <x:c r="APJ3" s="160"/>
      <x:c r="APK3" s="160"/>
      <x:c r="APL3" s="160"/>
      <x:c r="APM3" s="160"/>
      <x:c r="APN3" s="160"/>
      <x:c r="APO3" s="160"/>
      <x:c r="APP3" s="160"/>
      <x:c r="APQ3" s="160"/>
      <x:c r="APR3" s="160"/>
      <x:c r="APS3" s="160"/>
      <x:c r="APT3" s="160"/>
      <x:c r="APU3" s="160"/>
      <x:c r="APV3" s="160"/>
      <x:c r="APW3" s="160"/>
      <x:c r="APX3" s="160"/>
      <x:c r="APY3" s="160"/>
      <x:c r="APZ3" s="160"/>
      <x:c r="AQA3" s="160"/>
      <x:c r="AQB3" s="160"/>
      <x:c r="AQC3" s="160"/>
      <x:c r="AQD3" s="160"/>
      <x:c r="AQE3" s="160"/>
      <x:c r="AQF3" s="160"/>
      <x:c r="AQG3" s="160"/>
      <x:c r="AQH3" s="160"/>
      <x:c r="AQI3" s="160"/>
      <x:c r="AQJ3" s="160"/>
      <x:c r="AQK3" s="160"/>
      <x:c r="AQL3" s="160"/>
      <x:c r="AQM3" s="160"/>
      <x:c r="AQN3" s="160"/>
      <x:c r="AQO3" s="160"/>
      <x:c r="AQP3" s="160"/>
      <x:c r="AQQ3" s="160"/>
      <x:c r="AQR3" s="160"/>
      <x:c r="AQS3" s="160"/>
      <x:c r="AQT3" s="160"/>
      <x:c r="AQU3" s="160"/>
      <x:c r="AQV3" s="160"/>
      <x:c r="AQW3" s="160"/>
      <x:c r="AQX3" s="160"/>
      <x:c r="AQY3" s="160"/>
      <x:c r="AQZ3" s="160"/>
      <x:c r="ARA3" s="160"/>
      <x:c r="ARB3" s="160"/>
      <x:c r="ARC3" s="160"/>
      <x:c r="ARD3" s="160"/>
      <x:c r="ARE3" s="160"/>
      <x:c r="ARF3" s="160"/>
      <x:c r="ARG3" s="160"/>
      <x:c r="ARH3" s="160"/>
      <x:c r="ARI3" s="160"/>
      <x:c r="ARJ3" s="160"/>
      <x:c r="ARK3" s="160"/>
      <x:c r="ARL3" s="160"/>
      <x:c r="ARM3" s="160"/>
      <x:c r="ARN3" s="160"/>
      <x:c r="ARO3" s="160"/>
      <x:c r="ARP3" s="160"/>
      <x:c r="ARQ3" s="160"/>
      <x:c r="ARR3" s="160"/>
      <x:c r="ARS3" s="160"/>
      <x:c r="ART3" s="160"/>
      <x:c r="ARU3" s="160"/>
      <x:c r="ARV3" s="160"/>
      <x:c r="ARW3" s="160"/>
      <x:c r="ARX3" s="160"/>
      <x:c r="ARY3" s="160"/>
      <x:c r="ARZ3" s="160"/>
      <x:c r="ASA3" s="160"/>
      <x:c r="ASB3" s="160"/>
      <x:c r="ASC3" s="160"/>
      <x:c r="ASD3" s="160"/>
      <x:c r="ASE3" s="160"/>
      <x:c r="ASF3" s="160"/>
      <x:c r="ASG3" s="160"/>
      <x:c r="ASH3" s="160"/>
      <x:c r="ASI3" s="160"/>
      <x:c r="ASJ3" s="160"/>
      <x:c r="ASK3" s="160"/>
      <x:c r="ASL3" s="160"/>
      <x:c r="ASM3" s="160"/>
      <x:c r="ASN3" s="160"/>
      <x:c r="ASO3" s="160"/>
      <x:c r="ASP3" s="160"/>
      <x:c r="ASQ3" s="160"/>
      <x:c r="ASR3" s="160"/>
      <x:c r="ASS3" s="160"/>
      <x:c r="AST3" s="160"/>
      <x:c r="ASU3" s="160"/>
      <x:c r="ASV3" s="160"/>
      <x:c r="ASW3" s="160"/>
      <x:c r="ASX3" s="160"/>
      <x:c r="ASY3" s="160"/>
      <x:c r="ASZ3" s="160"/>
      <x:c r="ATA3" s="160"/>
      <x:c r="ATB3" s="160"/>
      <x:c r="ATC3" s="160"/>
      <x:c r="ATD3" s="160"/>
      <x:c r="ATE3" s="160"/>
      <x:c r="ATF3" s="160"/>
      <x:c r="ATG3" s="160"/>
      <x:c r="ATH3" s="160"/>
      <x:c r="ATI3" s="160"/>
      <x:c r="ATJ3" s="160"/>
      <x:c r="ATK3" s="160"/>
      <x:c r="ATL3" s="160"/>
      <x:c r="ATM3" s="160"/>
      <x:c r="ATN3" s="160"/>
      <x:c r="ATO3" s="160"/>
      <x:c r="ATP3" s="160"/>
      <x:c r="ATQ3" s="160"/>
      <x:c r="ATR3" s="160"/>
      <x:c r="ATS3" s="160"/>
      <x:c r="ATT3" s="160"/>
      <x:c r="ATU3" s="160"/>
      <x:c r="ATV3" s="160"/>
      <x:c r="ATW3" s="160"/>
      <x:c r="ATX3" s="160"/>
      <x:c r="ATY3" s="160"/>
      <x:c r="ATZ3" s="160"/>
      <x:c r="AUA3" s="160"/>
      <x:c r="AUB3" s="160"/>
      <x:c r="AUC3" s="160"/>
      <x:c r="AUD3" s="160"/>
      <x:c r="AUE3" s="160"/>
      <x:c r="AUF3" s="160"/>
      <x:c r="AUG3" s="160"/>
      <x:c r="AUH3" s="160"/>
      <x:c r="AUI3" s="160"/>
      <x:c r="AUJ3" s="160"/>
      <x:c r="AUK3" s="160"/>
      <x:c r="AUL3" s="160"/>
      <x:c r="AUM3" s="160"/>
      <x:c r="AUN3" s="160"/>
      <x:c r="AUO3" s="160"/>
      <x:c r="AUP3" s="160"/>
      <x:c r="AUQ3" s="160"/>
      <x:c r="AUR3" s="160"/>
      <x:c r="AUS3" s="160"/>
      <x:c r="AUT3" s="160"/>
      <x:c r="AUU3" s="160"/>
      <x:c r="AUV3" s="160"/>
      <x:c r="AUW3" s="160"/>
      <x:c r="AUX3" s="160"/>
      <x:c r="AUY3" s="160"/>
      <x:c r="AUZ3" s="160"/>
      <x:c r="AVA3" s="160"/>
      <x:c r="AVB3" s="160"/>
      <x:c r="AVC3" s="160"/>
      <x:c r="AVD3" s="160"/>
      <x:c r="AVE3" s="160"/>
      <x:c r="AVF3" s="160"/>
      <x:c r="AVG3" s="160"/>
      <x:c r="AVH3" s="160"/>
      <x:c r="AVI3" s="160"/>
      <x:c r="AVJ3" s="160"/>
      <x:c r="AVK3" s="160"/>
      <x:c r="AVL3" s="160"/>
      <x:c r="AVM3" s="160"/>
      <x:c r="AVN3" s="160"/>
      <x:c r="AVO3" s="160"/>
      <x:c r="AVP3" s="160"/>
      <x:c r="AVQ3" s="160"/>
      <x:c r="AVR3" s="160"/>
      <x:c r="AVS3" s="160"/>
      <x:c r="AVT3" s="160"/>
      <x:c r="AVU3" s="160"/>
      <x:c r="AVV3" s="160"/>
      <x:c r="AVW3" s="160"/>
      <x:c r="AVX3" s="160"/>
      <x:c r="AVY3" s="160"/>
      <x:c r="AVZ3" s="160"/>
      <x:c r="AWA3" s="160"/>
      <x:c r="AWB3" s="160"/>
      <x:c r="AWC3" s="160"/>
      <x:c r="AWD3" s="160"/>
      <x:c r="AWE3" s="160"/>
      <x:c r="AWF3" s="160"/>
      <x:c r="AWG3" s="160"/>
      <x:c r="AWH3" s="160"/>
      <x:c r="AWI3" s="160"/>
      <x:c r="AWJ3" s="160"/>
      <x:c r="AWK3" s="160"/>
      <x:c r="AWL3" s="160"/>
      <x:c r="AWM3" s="160"/>
      <x:c r="AWN3" s="160"/>
      <x:c r="AWO3" s="160"/>
      <x:c r="AWP3" s="160"/>
      <x:c r="AWQ3" s="160"/>
      <x:c r="AWR3" s="160"/>
      <x:c r="AWS3" s="160"/>
      <x:c r="AWT3" s="160"/>
      <x:c r="AWU3" s="160"/>
      <x:c r="AWV3" s="160"/>
      <x:c r="AWW3" s="160"/>
      <x:c r="AWX3" s="160"/>
      <x:c r="AWY3" s="160"/>
      <x:c r="AWZ3" s="160"/>
      <x:c r="AXA3" s="160"/>
      <x:c r="AXB3" s="160"/>
      <x:c r="AXC3" s="160"/>
      <x:c r="AXD3" s="160"/>
      <x:c r="AXE3" s="160"/>
      <x:c r="AXF3" s="160"/>
      <x:c r="AXG3" s="160"/>
      <x:c r="AXH3" s="160"/>
      <x:c r="AXI3" s="160"/>
      <x:c r="AXJ3" s="160"/>
      <x:c r="AXK3" s="160"/>
      <x:c r="AXL3" s="160"/>
      <x:c r="AXM3" s="160"/>
      <x:c r="AXN3" s="160"/>
      <x:c r="AXO3" s="160"/>
      <x:c r="AXP3" s="160"/>
      <x:c r="AXQ3" s="160"/>
      <x:c r="AXR3" s="160"/>
      <x:c r="AXS3" s="160"/>
      <x:c r="AXT3" s="160"/>
      <x:c r="AXU3" s="160"/>
      <x:c r="AXV3" s="160"/>
      <x:c r="AXW3" s="160"/>
      <x:c r="AXX3" s="160"/>
      <x:c r="AXY3" s="160"/>
      <x:c r="AXZ3" s="160"/>
      <x:c r="AYA3" s="160"/>
      <x:c r="AYB3" s="160"/>
      <x:c r="AYC3" s="160"/>
      <x:c r="AYD3" s="160"/>
      <x:c r="AYE3" s="160"/>
      <x:c r="AYF3" s="160"/>
      <x:c r="AYG3" s="160"/>
      <x:c r="AYH3" s="160"/>
      <x:c r="AYI3" s="160"/>
      <x:c r="AYJ3" s="160"/>
      <x:c r="AYK3" s="160"/>
      <x:c r="AYL3" s="160"/>
      <x:c r="AYM3" s="160"/>
      <x:c r="AYN3" s="160"/>
      <x:c r="AYO3" s="160"/>
      <x:c r="AYP3" s="160"/>
      <x:c r="AYQ3" s="160"/>
      <x:c r="AYR3" s="160"/>
      <x:c r="AYS3" s="160"/>
      <x:c r="AYT3" s="160"/>
      <x:c r="AYU3" s="160"/>
      <x:c r="AYV3" s="160"/>
      <x:c r="AYW3" s="160"/>
      <x:c r="AYX3" s="160"/>
      <x:c r="AYY3" s="160"/>
      <x:c r="AYZ3" s="160"/>
      <x:c r="AZA3" s="160"/>
      <x:c r="AZB3" s="160"/>
      <x:c r="AZC3" s="160"/>
      <x:c r="AZD3" s="160"/>
      <x:c r="AZE3" s="160"/>
      <x:c r="AZF3" s="160"/>
      <x:c r="AZG3" s="160"/>
      <x:c r="AZH3" s="160"/>
      <x:c r="AZI3" s="160"/>
      <x:c r="AZJ3" s="160"/>
      <x:c r="AZK3" s="160"/>
      <x:c r="AZL3" s="160"/>
      <x:c r="AZM3" s="160"/>
      <x:c r="AZN3" s="160"/>
      <x:c r="AZO3" s="160"/>
      <x:c r="AZP3" s="160"/>
      <x:c r="AZQ3" s="160"/>
      <x:c r="AZR3" s="160"/>
      <x:c r="AZS3" s="160"/>
      <x:c r="AZT3" s="160"/>
      <x:c r="AZU3" s="160"/>
      <x:c r="AZV3" s="160"/>
      <x:c r="AZW3" s="160"/>
      <x:c r="AZX3" s="160"/>
      <x:c r="AZY3" s="160"/>
      <x:c r="AZZ3" s="160"/>
      <x:c r="BAA3" s="160"/>
      <x:c r="BAB3" s="160"/>
      <x:c r="BAC3" s="160"/>
      <x:c r="BAD3" s="160"/>
      <x:c r="BAE3" s="160"/>
      <x:c r="BAF3" s="160"/>
      <x:c r="BAG3" s="160"/>
      <x:c r="BAH3" s="160"/>
      <x:c r="BAI3" s="160"/>
      <x:c r="BAJ3" s="160"/>
      <x:c r="BAK3" s="160"/>
      <x:c r="BAL3" s="160"/>
      <x:c r="BAM3" s="160"/>
      <x:c r="BAN3" s="160"/>
      <x:c r="BAO3" s="160"/>
      <x:c r="BAP3" s="160"/>
      <x:c r="BAQ3" s="160"/>
      <x:c r="BAR3" s="160"/>
      <x:c r="BAS3" s="160"/>
      <x:c r="BAT3" s="160"/>
      <x:c r="BAU3" s="160"/>
      <x:c r="BAV3" s="160"/>
      <x:c r="BAW3" s="160"/>
      <x:c r="BAX3" s="160"/>
      <x:c r="BAY3" s="160"/>
      <x:c r="BAZ3" s="160"/>
      <x:c r="BBA3" s="160"/>
      <x:c r="BBB3" s="160"/>
      <x:c r="BBC3" s="160"/>
      <x:c r="BBD3" s="160"/>
      <x:c r="BBE3" s="160"/>
      <x:c r="BBF3" s="160"/>
      <x:c r="BBG3" s="160"/>
      <x:c r="BBH3" s="160"/>
      <x:c r="BBI3" s="160"/>
      <x:c r="BBJ3" s="160"/>
      <x:c r="BBK3" s="160"/>
      <x:c r="BBL3" s="160"/>
      <x:c r="BBM3" s="160"/>
      <x:c r="BBN3" s="160"/>
      <x:c r="BBO3" s="160"/>
      <x:c r="BBP3" s="160"/>
      <x:c r="BBQ3" s="160"/>
      <x:c r="BBR3" s="160"/>
      <x:c r="BBS3" s="160"/>
      <x:c r="BBT3" s="160"/>
      <x:c r="BBU3" s="160"/>
      <x:c r="BBV3" s="160"/>
      <x:c r="BBW3" s="160"/>
      <x:c r="BBX3" s="160"/>
      <x:c r="BBY3" s="160"/>
      <x:c r="BBZ3" s="160"/>
      <x:c r="BCA3" s="160"/>
      <x:c r="BCB3" s="160"/>
      <x:c r="BCC3" s="160"/>
      <x:c r="BCD3" s="160"/>
      <x:c r="BCE3" s="160"/>
      <x:c r="BCF3" s="160"/>
      <x:c r="BCG3" s="160"/>
      <x:c r="BCH3" s="160"/>
      <x:c r="BCI3" s="160"/>
      <x:c r="BCJ3" s="160"/>
      <x:c r="BCK3" s="160"/>
      <x:c r="BCL3" s="160"/>
      <x:c r="BCM3" s="160"/>
      <x:c r="BCN3" s="160"/>
      <x:c r="BCO3" s="160"/>
      <x:c r="BCP3" s="160"/>
      <x:c r="BCQ3" s="160"/>
      <x:c r="BCR3" s="160"/>
      <x:c r="BCS3" s="160"/>
      <x:c r="BCT3" s="160"/>
      <x:c r="BCU3" s="160"/>
      <x:c r="BCV3" s="160"/>
      <x:c r="BCW3" s="160"/>
      <x:c r="BCX3" s="160"/>
      <x:c r="BCY3" s="160"/>
      <x:c r="BCZ3" s="160"/>
      <x:c r="BDA3" s="160"/>
      <x:c r="BDB3" s="160"/>
      <x:c r="BDC3" s="160"/>
      <x:c r="BDD3" s="160"/>
      <x:c r="BDE3" s="160"/>
      <x:c r="BDF3" s="160"/>
      <x:c r="BDG3" s="160"/>
      <x:c r="BDH3" s="160"/>
      <x:c r="BDI3" s="160"/>
      <x:c r="BDJ3" s="160"/>
      <x:c r="BDK3" s="160"/>
      <x:c r="BDL3" s="160"/>
      <x:c r="BDM3" s="160"/>
      <x:c r="BDN3" s="160"/>
      <x:c r="BDO3" s="160"/>
      <x:c r="BDP3" s="160"/>
      <x:c r="BDQ3" s="160"/>
      <x:c r="BDR3" s="160"/>
      <x:c r="BDS3" s="160"/>
      <x:c r="BDT3" s="160"/>
      <x:c r="BDU3" s="160"/>
      <x:c r="BDV3" s="160"/>
      <x:c r="BDW3" s="160"/>
      <x:c r="BDX3" s="160"/>
      <x:c r="BDY3" s="160"/>
      <x:c r="BDZ3" s="160"/>
      <x:c r="BEA3" s="160"/>
      <x:c r="BEB3" s="160"/>
      <x:c r="BEC3" s="160"/>
      <x:c r="BED3" s="160"/>
      <x:c r="BEE3" s="160"/>
      <x:c r="BEF3" s="160"/>
      <x:c r="BEG3" s="160"/>
      <x:c r="BEH3" s="160"/>
      <x:c r="BEI3" s="160"/>
      <x:c r="BEJ3" s="160"/>
      <x:c r="BEK3" s="160"/>
      <x:c r="BEL3" s="160"/>
      <x:c r="BEM3" s="160"/>
      <x:c r="BEN3" s="160"/>
      <x:c r="BEO3" s="160"/>
      <x:c r="BEP3" s="160"/>
      <x:c r="BEQ3" s="160"/>
      <x:c r="BER3" s="160"/>
      <x:c r="BES3" s="160"/>
      <x:c r="BET3" s="160"/>
      <x:c r="BEU3" s="160"/>
      <x:c r="BEV3" s="160"/>
      <x:c r="BEW3" s="160"/>
      <x:c r="BEX3" s="160"/>
      <x:c r="BEY3" s="160"/>
      <x:c r="BEZ3" s="160"/>
      <x:c r="BFA3" s="160"/>
      <x:c r="BFB3" s="160"/>
      <x:c r="BFC3" s="160"/>
      <x:c r="BFD3" s="160"/>
      <x:c r="BFE3" s="160"/>
      <x:c r="BFF3" s="160"/>
      <x:c r="BFG3" s="160"/>
      <x:c r="BFH3" s="160"/>
      <x:c r="BFI3" s="160"/>
      <x:c r="BFJ3" s="160"/>
      <x:c r="BFK3" s="160"/>
      <x:c r="BFL3" s="160"/>
      <x:c r="BFM3" s="160"/>
      <x:c r="BFN3" s="160"/>
      <x:c r="BFO3" s="160"/>
      <x:c r="BFP3" s="160"/>
      <x:c r="BFQ3" s="160"/>
      <x:c r="BFR3" s="160"/>
      <x:c r="BFS3" s="160"/>
      <x:c r="BFT3" s="160"/>
      <x:c r="BFU3" s="160"/>
      <x:c r="BFV3" s="160"/>
      <x:c r="BFW3" s="160"/>
      <x:c r="BFX3" s="160"/>
      <x:c r="BFY3" s="160"/>
      <x:c r="BFZ3" s="160"/>
      <x:c r="BGA3" s="160"/>
      <x:c r="BGB3" s="160"/>
      <x:c r="BGC3" s="160"/>
      <x:c r="BGD3" s="160"/>
      <x:c r="BGE3" s="160"/>
      <x:c r="BGF3" s="160"/>
      <x:c r="BGG3" s="160"/>
      <x:c r="BGH3" s="160"/>
      <x:c r="BGI3" s="160"/>
      <x:c r="BGJ3" s="160"/>
      <x:c r="BGK3" s="160"/>
      <x:c r="BGL3" s="160"/>
      <x:c r="BGM3" s="160"/>
      <x:c r="BGN3" s="160"/>
      <x:c r="BGO3" s="160"/>
      <x:c r="BGP3" s="160"/>
      <x:c r="BGQ3" s="160"/>
      <x:c r="BGR3" s="160"/>
      <x:c r="BGS3" s="160"/>
      <x:c r="BGT3" s="160"/>
      <x:c r="BGU3" s="160"/>
      <x:c r="BGV3" s="160"/>
      <x:c r="BGW3" s="160"/>
      <x:c r="BGX3" s="160"/>
      <x:c r="BGY3" s="160"/>
      <x:c r="BGZ3" s="160"/>
      <x:c r="BHA3" s="160"/>
      <x:c r="BHB3" s="160"/>
      <x:c r="BHC3" s="160"/>
      <x:c r="BHD3" s="160"/>
      <x:c r="BHE3" s="160"/>
      <x:c r="BHF3" s="160"/>
      <x:c r="BHG3" s="160"/>
      <x:c r="BHH3" s="160"/>
      <x:c r="BHI3" s="160"/>
      <x:c r="BHJ3" s="160"/>
      <x:c r="BHK3" s="160"/>
      <x:c r="BHL3" s="160"/>
      <x:c r="BHM3" s="160"/>
      <x:c r="BHN3" s="160"/>
      <x:c r="BHO3" s="160"/>
      <x:c r="BHP3" s="160"/>
      <x:c r="BHQ3" s="160"/>
      <x:c r="BHR3" s="160"/>
      <x:c r="BHS3" s="160"/>
      <x:c r="BHT3" s="160"/>
      <x:c r="BHU3" s="160"/>
      <x:c r="BHV3" s="160"/>
      <x:c r="BHW3" s="160"/>
      <x:c r="BHX3" s="160"/>
      <x:c r="BHY3" s="160"/>
      <x:c r="BHZ3" s="160"/>
      <x:c r="BIA3" s="160"/>
      <x:c r="BIB3" s="160"/>
      <x:c r="BIC3" s="160"/>
      <x:c r="BID3" s="160"/>
      <x:c r="BIE3" s="160"/>
      <x:c r="BIF3" s="160"/>
      <x:c r="BIG3" s="160"/>
      <x:c r="BIH3" s="160"/>
      <x:c r="BII3" s="160"/>
      <x:c r="BIJ3" s="160"/>
      <x:c r="BIK3" s="160"/>
      <x:c r="BIL3" s="160"/>
      <x:c r="BIM3" s="160"/>
      <x:c r="BIN3" s="160"/>
      <x:c r="BIO3" s="160"/>
      <x:c r="BIP3" s="160"/>
      <x:c r="BIQ3" s="160"/>
      <x:c r="BIR3" s="160"/>
      <x:c r="BIS3" s="160"/>
      <x:c r="BIT3" s="160"/>
      <x:c r="BIU3" s="160"/>
      <x:c r="BIV3" s="160"/>
      <x:c r="BIW3" s="160"/>
      <x:c r="BIX3" s="160"/>
      <x:c r="BIY3" s="160"/>
      <x:c r="BIZ3" s="160"/>
      <x:c r="BJA3" s="160"/>
      <x:c r="BJB3" s="160"/>
      <x:c r="BJC3" s="160"/>
      <x:c r="BJD3" s="160"/>
      <x:c r="BJE3" s="160"/>
      <x:c r="BJF3" s="160"/>
      <x:c r="BJG3" s="160"/>
      <x:c r="BJH3" s="160"/>
      <x:c r="BJI3" s="160"/>
      <x:c r="BJJ3" s="160"/>
      <x:c r="BJK3" s="160"/>
      <x:c r="BJL3" s="160"/>
      <x:c r="BJM3" s="160"/>
      <x:c r="BJN3" s="160"/>
      <x:c r="BJO3" s="160"/>
      <x:c r="BJP3" s="160"/>
      <x:c r="BJQ3" s="160"/>
      <x:c r="BJR3" s="160"/>
      <x:c r="BJS3" s="160"/>
      <x:c r="BJT3" s="160"/>
      <x:c r="BJU3" s="160"/>
      <x:c r="BJV3" s="160"/>
      <x:c r="BJW3" s="160"/>
      <x:c r="BJX3" s="160"/>
      <x:c r="BJY3" s="160"/>
      <x:c r="BJZ3" s="160"/>
      <x:c r="BKA3" s="160"/>
      <x:c r="BKB3" s="160"/>
      <x:c r="BKC3" s="160"/>
      <x:c r="BKD3" s="160"/>
      <x:c r="BKE3" s="160"/>
      <x:c r="BKF3" s="160"/>
      <x:c r="BKG3" s="160"/>
      <x:c r="BKH3" s="160"/>
      <x:c r="BKI3" s="160"/>
      <x:c r="BKJ3" s="160"/>
      <x:c r="BKK3" s="160"/>
      <x:c r="BKL3" s="160"/>
      <x:c r="BKM3" s="160"/>
      <x:c r="BKN3" s="160"/>
      <x:c r="BKO3" s="160"/>
      <x:c r="BKP3" s="160"/>
      <x:c r="BKQ3" s="160"/>
      <x:c r="BKR3" s="160"/>
      <x:c r="BKS3" s="160"/>
      <x:c r="BKT3" s="160"/>
      <x:c r="BKU3" s="160"/>
      <x:c r="BKV3" s="160"/>
      <x:c r="BKW3" s="160"/>
      <x:c r="BKX3" s="160"/>
      <x:c r="BKY3" s="160"/>
      <x:c r="BKZ3" s="160"/>
      <x:c r="BLA3" s="160"/>
      <x:c r="BLB3" s="160"/>
      <x:c r="BLC3" s="160"/>
      <x:c r="BLD3" s="160"/>
      <x:c r="BLE3" s="160"/>
      <x:c r="BLF3" s="160"/>
      <x:c r="BLG3" s="160"/>
      <x:c r="BLH3" s="160"/>
      <x:c r="BLI3" s="160"/>
      <x:c r="BLJ3" s="160"/>
      <x:c r="BLK3" s="160"/>
      <x:c r="BLL3" s="160"/>
      <x:c r="BLM3" s="160"/>
      <x:c r="BLN3" s="160"/>
      <x:c r="BLO3" s="160"/>
      <x:c r="BLP3" s="160"/>
      <x:c r="BLQ3" s="160"/>
      <x:c r="BLR3" s="160"/>
      <x:c r="BLS3" s="160"/>
      <x:c r="BLT3" s="160"/>
      <x:c r="BLU3" s="160"/>
      <x:c r="BLV3" s="160"/>
      <x:c r="BLW3" s="160"/>
      <x:c r="BLX3" s="160"/>
      <x:c r="BLY3" s="160"/>
      <x:c r="BLZ3" s="160"/>
      <x:c r="BMA3" s="160"/>
      <x:c r="BMB3" s="160"/>
      <x:c r="BMC3" s="160"/>
      <x:c r="BMD3" s="160"/>
      <x:c r="BME3" s="160"/>
      <x:c r="BMF3" s="160"/>
      <x:c r="BMG3" s="160"/>
      <x:c r="BMH3" s="160"/>
      <x:c r="BMI3" s="160"/>
      <x:c r="BMJ3" s="160"/>
      <x:c r="BMK3" s="160"/>
      <x:c r="BML3" s="160"/>
      <x:c r="BMM3" s="160"/>
      <x:c r="BMN3" s="160"/>
      <x:c r="BMO3" s="160"/>
      <x:c r="BMP3" s="160"/>
      <x:c r="BMQ3" s="160"/>
      <x:c r="BMR3" s="160"/>
      <x:c r="BMS3" s="160"/>
      <x:c r="BMT3" s="160"/>
      <x:c r="BMU3" s="160"/>
      <x:c r="BMV3" s="160"/>
      <x:c r="BMW3" s="160"/>
      <x:c r="BMX3" s="160"/>
      <x:c r="BMY3" s="160"/>
      <x:c r="BMZ3" s="160"/>
      <x:c r="BNA3" s="160"/>
      <x:c r="BNB3" s="160"/>
      <x:c r="BNC3" s="160"/>
      <x:c r="BND3" s="160"/>
      <x:c r="BNE3" s="160"/>
      <x:c r="BNF3" s="160"/>
      <x:c r="BNG3" s="160"/>
      <x:c r="BNH3" s="160"/>
      <x:c r="BNI3" s="160"/>
      <x:c r="BNJ3" s="160"/>
      <x:c r="BNK3" s="160"/>
      <x:c r="BNL3" s="160"/>
      <x:c r="BNM3" s="160"/>
      <x:c r="BNN3" s="160"/>
      <x:c r="BNO3" s="160"/>
      <x:c r="BNP3" s="160"/>
      <x:c r="BNQ3" s="160"/>
      <x:c r="BNR3" s="160"/>
      <x:c r="BNS3" s="160"/>
      <x:c r="BNT3" s="160"/>
      <x:c r="BNU3" s="160"/>
      <x:c r="BNV3" s="160"/>
      <x:c r="BNW3" s="160"/>
      <x:c r="BNX3" s="160"/>
      <x:c r="BNY3" s="160"/>
      <x:c r="BNZ3" s="160"/>
      <x:c r="BOA3" s="160"/>
      <x:c r="BOB3" s="160"/>
      <x:c r="BOC3" s="160"/>
      <x:c r="BOD3" s="160"/>
      <x:c r="BOE3" s="160"/>
      <x:c r="BOF3" s="160"/>
      <x:c r="BOG3" s="160"/>
      <x:c r="BOH3" s="160"/>
      <x:c r="BOI3" s="160"/>
      <x:c r="BOJ3" s="160"/>
      <x:c r="BOK3" s="160"/>
      <x:c r="BOL3" s="160"/>
      <x:c r="BOM3" s="160"/>
      <x:c r="BON3" s="160"/>
      <x:c r="BOO3" s="160"/>
      <x:c r="BOP3" s="160"/>
      <x:c r="BOQ3" s="160"/>
      <x:c r="BOR3" s="160"/>
      <x:c r="BOS3" s="160"/>
      <x:c r="BOT3" s="160"/>
      <x:c r="BOU3" s="160"/>
      <x:c r="BOV3" s="160"/>
      <x:c r="BOW3" s="160"/>
      <x:c r="BOX3" s="160"/>
      <x:c r="BOY3" s="160"/>
      <x:c r="BOZ3" s="160"/>
      <x:c r="BPA3" s="160"/>
      <x:c r="BPB3" s="160"/>
      <x:c r="BPC3" s="160"/>
      <x:c r="BPD3" s="160"/>
      <x:c r="BPE3" s="160"/>
      <x:c r="BPF3" s="160"/>
      <x:c r="BPG3" s="160"/>
      <x:c r="BPH3" s="160"/>
      <x:c r="BPI3" s="160"/>
      <x:c r="BPJ3" s="160"/>
      <x:c r="BPK3" s="160"/>
      <x:c r="BPL3" s="160"/>
      <x:c r="BPM3" s="160"/>
      <x:c r="BPN3" s="160"/>
      <x:c r="BPO3" s="160"/>
      <x:c r="BPP3" s="160"/>
      <x:c r="BPQ3" s="160"/>
      <x:c r="BPR3" s="160"/>
      <x:c r="BPS3" s="160"/>
      <x:c r="BPT3" s="160"/>
      <x:c r="BPU3" s="160"/>
      <x:c r="BPV3" s="160"/>
      <x:c r="BPW3" s="160"/>
      <x:c r="BPX3" s="160"/>
      <x:c r="BPY3" s="160"/>
      <x:c r="BPZ3" s="160"/>
      <x:c r="BQA3" s="160"/>
      <x:c r="BQB3" s="160"/>
      <x:c r="BQC3" s="160"/>
      <x:c r="BQD3" s="160"/>
      <x:c r="BQE3" s="160"/>
      <x:c r="BQF3" s="160"/>
      <x:c r="BQG3" s="160"/>
      <x:c r="BQH3" s="160"/>
      <x:c r="BQI3" s="160"/>
      <x:c r="BQJ3" s="160"/>
      <x:c r="BQK3" s="160"/>
      <x:c r="BQL3" s="160"/>
      <x:c r="BQM3" s="160"/>
      <x:c r="BQN3" s="160"/>
      <x:c r="BQO3" s="160"/>
      <x:c r="BQP3" s="160"/>
      <x:c r="BQQ3" s="160"/>
      <x:c r="BQR3" s="160"/>
      <x:c r="BQS3" s="160"/>
      <x:c r="BQT3" s="160"/>
      <x:c r="BQU3" s="160"/>
      <x:c r="BQV3" s="160"/>
      <x:c r="BQW3" s="160"/>
      <x:c r="BQX3" s="160"/>
      <x:c r="BQY3" s="160"/>
      <x:c r="BQZ3" s="160"/>
      <x:c r="BRA3" s="160"/>
      <x:c r="BRB3" s="160"/>
      <x:c r="BRC3" s="160"/>
      <x:c r="BRD3" s="160"/>
      <x:c r="BRE3" s="160"/>
      <x:c r="BRF3" s="160"/>
      <x:c r="BRG3" s="160"/>
      <x:c r="BRH3" s="160"/>
      <x:c r="BRI3" s="160"/>
      <x:c r="BRJ3" s="160"/>
      <x:c r="BRK3" s="160"/>
      <x:c r="BRL3" s="160"/>
      <x:c r="BRM3" s="160"/>
      <x:c r="BRN3" s="160"/>
      <x:c r="BRO3" s="160"/>
      <x:c r="BRP3" s="160"/>
      <x:c r="BRQ3" s="160"/>
      <x:c r="BRR3" s="160"/>
      <x:c r="BRS3" s="160"/>
      <x:c r="BRT3" s="160"/>
      <x:c r="BRU3" s="160"/>
      <x:c r="BRV3" s="160"/>
      <x:c r="BRW3" s="160"/>
      <x:c r="BRX3" s="160"/>
      <x:c r="BRY3" s="160"/>
      <x:c r="BRZ3" s="160"/>
      <x:c r="BSA3" s="160"/>
      <x:c r="BSB3" s="160"/>
      <x:c r="BSC3" s="160"/>
      <x:c r="BSD3" s="160"/>
      <x:c r="BSE3" s="160"/>
      <x:c r="BSF3" s="160"/>
      <x:c r="BSG3" s="160"/>
      <x:c r="BSH3" s="160"/>
      <x:c r="BSI3" s="160"/>
      <x:c r="BSJ3" s="160"/>
      <x:c r="BSK3" s="160"/>
      <x:c r="BSL3" s="160"/>
      <x:c r="BSM3" s="160"/>
      <x:c r="BSN3" s="160"/>
      <x:c r="BSO3" s="160"/>
      <x:c r="BSP3" s="160"/>
      <x:c r="BSQ3" s="160"/>
      <x:c r="BSR3" s="160"/>
      <x:c r="BSS3" s="160"/>
      <x:c r="BST3" s="160"/>
      <x:c r="BSU3" s="160"/>
      <x:c r="BSV3" s="160"/>
      <x:c r="BSW3" s="160"/>
      <x:c r="BSX3" s="160"/>
      <x:c r="BSY3" s="160"/>
      <x:c r="BSZ3" s="160"/>
      <x:c r="BTA3" s="160"/>
      <x:c r="BTB3" s="160"/>
      <x:c r="BTC3" s="160"/>
      <x:c r="BTD3" s="160"/>
      <x:c r="BTE3" s="160"/>
      <x:c r="BTF3" s="160"/>
      <x:c r="BTG3" s="160"/>
      <x:c r="BTH3" s="160"/>
      <x:c r="BTI3" s="160"/>
      <x:c r="BTJ3" s="160"/>
      <x:c r="BTK3" s="160"/>
      <x:c r="BTL3" s="160"/>
      <x:c r="BTM3" s="160"/>
      <x:c r="BTN3" s="160"/>
      <x:c r="BTO3" s="160"/>
      <x:c r="BTP3" s="160"/>
      <x:c r="BTQ3" s="160"/>
      <x:c r="BTR3" s="160"/>
      <x:c r="BTS3" s="160"/>
      <x:c r="BTT3" s="160"/>
      <x:c r="BTU3" s="160"/>
      <x:c r="BTV3" s="160"/>
      <x:c r="BTW3" s="160"/>
      <x:c r="BTX3" s="160"/>
      <x:c r="BTY3" s="160"/>
      <x:c r="BTZ3" s="160"/>
      <x:c r="BUA3" s="160"/>
      <x:c r="BUB3" s="160"/>
      <x:c r="BUC3" s="160"/>
      <x:c r="BUD3" s="160"/>
      <x:c r="BUE3" s="160"/>
      <x:c r="BUF3" s="160"/>
      <x:c r="BUG3" s="160"/>
      <x:c r="BUH3" s="160"/>
      <x:c r="BUI3" s="160"/>
      <x:c r="BUJ3" s="160"/>
      <x:c r="BUK3" s="160"/>
      <x:c r="BUL3" s="160"/>
      <x:c r="BUM3" s="160"/>
      <x:c r="BUN3" s="160"/>
      <x:c r="BUO3" s="160"/>
      <x:c r="BUP3" s="160"/>
      <x:c r="BUQ3" s="160"/>
      <x:c r="BUR3" s="160"/>
      <x:c r="BUS3" s="160"/>
      <x:c r="BUT3" s="160"/>
      <x:c r="BUU3" s="160"/>
      <x:c r="BUV3" s="160"/>
      <x:c r="BUW3" s="160"/>
      <x:c r="BUX3" s="160"/>
      <x:c r="BUY3" s="160"/>
      <x:c r="BUZ3" s="160"/>
      <x:c r="BVA3" s="160"/>
      <x:c r="BVB3" s="160"/>
      <x:c r="BVC3" s="160"/>
      <x:c r="BVD3" s="160"/>
      <x:c r="BVE3" s="160"/>
      <x:c r="BVF3" s="160"/>
      <x:c r="BVG3" s="160"/>
      <x:c r="BVH3" s="160"/>
      <x:c r="BVI3" s="160"/>
      <x:c r="BVJ3" s="160"/>
      <x:c r="BVK3" s="160"/>
      <x:c r="BVL3" s="160"/>
      <x:c r="BVM3" s="160"/>
      <x:c r="BVN3" s="160"/>
      <x:c r="BVO3" s="160"/>
      <x:c r="BVP3" s="160"/>
      <x:c r="BVQ3" s="160"/>
      <x:c r="BVR3" s="160"/>
      <x:c r="BVS3" s="160"/>
      <x:c r="BVT3" s="160"/>
      <x:c r="BVU3" s="160"/>
      <x:c r="BVV3" s="160"/>
      <x:c r="BVW3" s="160"/>
      <x:c r="BVX3" s="160"/>
      <x:c r="BVY3" s="160"/>
      <x:c r="BVZ3" s="160"/>
      <x:c r="BWA3" s="160"/>
      <x:c r="BWB3" s="160"/>
      <x:c r="BWC3" s="160"/>
      <x:c r="BWD3" s="160"/>
      <x:c r="BWE3" s="160"/>
      <x:c r="BWF3" s="160"/>
      <x:c r="BWG3" s="160"/>
      <x:c r="BWH3" s="160"/>
      <x:c r="BWI3" s="160"/>
      <x:c r="BWJ3" s="160"/>
      <x:c r="BWK3" s="160"/>
      <x:c r="BWL3" s="160"/>
      <x:c r="BWM3" s="160"/>
      <x:c r="BWN3" s="160"/>
      <x:c r="BWO3" s="160"/>
      <x:c r="BWP3" s="160"/>
      <x:c r="BWQ3" s="160"/>
      <x:c r="BWR3" s="160"/>
      <x:c r="BWS3" s="160"/>
      <x:c r="BWT3" s="160"/>
      <x:c r="BWU3" s="160"/>
      <x:c r="BWV3" s="160"/>
      <x:c r="BWW3" s="160"/>
      <x:c r="BWX3" s="160"/>
      <x:c r="BWY3" s="160"/>
      <x:c r="BWZ3" s="160"/>
      <x:c r="BXA3" s="160"/>
      <x:c r="BXB3" s="160"/>
      <x:c r="BXC3" s="160"/>
      <x:c r="BXD3" s="160"/>
      <x:c r="BXE3" s="160"/>
      <x:c r="BXF3" s="160"/>
      <x:c r="BXG3" s="160"/>
      <x:c r="BXH3" s="160"/>
      <x:c r="BXI3" s="160"/>
      <x:c r="BXJ3" s="160"/>
      <x:c r="BXK3" s="160"/>
      <x:c r="BXL3" s="160"/>
      <x:c r="BXM3" s="160"/>
      <x:c r="BXN3" s="160"/>
      <x:c r="BXO3" s="160"/>
      <x:c r="BXP3" s="160"/>
      <x:c r="BXQ3" s="160"/>
      <x:c r="BXR3" s="160"/>
      <x:c r="BXS3" s="160"/>
      <x:c r="BXT3" s="160"/>
      <x:c r="BXU3" s="160"/>
      <x:c r="BXV3" s="160"/>
      <x:c r="BXW3" s="160"/>
      <x:c r="BXX3" s="160"/>
      <x:c r="BXY3" s="160"/>
      <x:c r="BXZ3" s="160"/>
      <x:c r="BYA3" s="160"/>
      <x:c r="BYB3" s="160"/>
      <x:c r="BYC3" s="160"/>
      <x:c r="BYD3" s="160"/>
      <x:c r="BYE3" s="160"/>
      <x:c r="BYF3" s="160"/>
      <x:c r="BYG3" s="160"/>
      <x:c r="BYH3" s="160"/>
      <x:c r="BYI3" s="160"/>
      <x:c r="BYJ3" s="160"/>
      <x:c r="BYK3" s="160"/>
      <x:c r="BYL3" s="160"/>
      <x:c r="BYM3" s="160"/>
      <x:c r="BYN3" s="160"/>
      <x:c r="BYO3" s="160"/>
      <x:c r="BYP3" s="160"/>
      <x:c r="BYQ3" s="160"/>
      <x:c r="BYR3" s="160"/>
      <x:c r="BYS3" s="160"/>
      <x:c r="BYT3" s="160"/>
      <x:c r="BYU3" s="160"/>
      <x:c r="BYV3" s="160"/>
      <x:c r="BYW3" s="160"/>
      <x:c r="BYX3" s="160"/>
      <x:c r="BYY3" s="160"/>
      <x:c r="BYZ3" s="160"/>
      <x:c r="BZA3" s="160"/>
      <x:c r="BZB3" s="160"/>
      <x:c r="BZC3" s="160"/>
      <x:c r="BZD3" s="160"/>
      <x:c r="BZE3" s="160"/>
      <x:c r="BZF3" s="160"/>
      <x:c r="BZG3" s="160"/>
      <x:c r="BZH3" s="160"/>
      <x:c r="BZI3" s="160"/>
      <x:c r="BZJ3" s="160"/>
      <x:c r="BZK3" s="160"/>
      <x:c r="BZL3" s="160"/>
      <x:c r="BZM3" s="160"/>
      <x:c r="BZN3" s="160"/>
      <x:c r="BZO3" s="160"/>
      <x:c r="BZP3" s="160"/>
      <x:c r="BZQ3" s="160"/>
      <x:c r="BZR3" s="160"/>
      <x:c r="BZS3" s="160"/>
      <x:c r="BZT3" s="160"/>
      <x:c r="BZU3" s="160"/>
      <x:c r="BZV3" s="160"/>
      <x:c r="BZW3" s="160"/>
      <x:c r="BZX3" s="160"/>
      <x:c r="BZY3" s="160"/>
      <x:c r="BZZ3" s="160"/>
      <x:c r="CAA3" s="160"/>
      <x:c r="CAB3" s="160"/>
      <x:c r="CAC3" s="160"/>
      <x:c r="CAD3" s="160"/>
      <x:c r="CAE3" s="160"/>
      <x:c r="CAF3" s="160"/>
      <x:c r="CAG3" s="160"/>
      <x:c r="CAH3" s="160"/>
      <x:c r="CAI3" s="160"/>
      <x:c r="CAJ3" s="160"/>
      <x:c r="CAK3" s="160"/>
      <x:c r="CAL3" s="160"/>
      <x:c r="CAM3" s="160"/>
      <x:c r="CAN3" s="160"/>
      <x:c r="CAO3" s="160"/>
      <x:c r="CAP3" s="160"/>
      <x:c r="CAQ3" s="160"/>
      <x:c r="CAR3" s="160"/>
      <x:c r="CAS3" s="160"/>
      <x:c r="CAT3" s="160"/>
      <x:c r="CAU3" s="160"/>
      <x:c r="CAV3" s="160"/>
      <x:c r="CAW3" s="160"/>
      <x:c r="CAX3" s="160"/>
      <x:c r="CAY3" s="160"/>
      <x:c r="CAZ3" s="160"/>
      <x:c r="CBA3" s="160"/>
      <x:c r="CBB3" s="160"/>
      <x:c r="CBC3" s="160"/>
      <x:c r="CBD3" s="160"/>
      <x:c r="CBE3" s="160"/>
      <x:c r="CBF3" s="160"/>
      <x:c r="CBG3" s="160"/>
      <x:c r="CBH3" s="160"/>
      <x:c r="CBI3" s="160"/>
      <x:c r="CBJ3" s="160"/>
      <x:c r="CBK3" s="160"/>
      <x:c r="CBL3" s="160"/>
      <x:c r="CBM3" s="160"/>
      <x:c r="CBN3" s="160"/>
      <x:c r="CBO3" s="160"/>
      <x:c r="CBP3" s="160"/>
      <x:c r="CBQ3" s="160"/>
      <x:c r="CBR3" s="160"/>
      <x:c r="CBS3" s="160"/>
      <x:c r="CBT3" s="160"/>
      <x:c r="CBU3" s="160"/>
      <x:c r="CBV3" s="160"/>
      <x:c r="CBW3" s="160"/>
      <x:c r="CBX3" s="160"/>
      <x:c r="CBY3" s="160"/>
      <x:c r="CBZ3" s="160"/>
      <x:c r="CCA3" s="160"/>
      <x:c r="CCB3" s="160"/>
      <x:c r="CCC3" s="160"/>
      <x:c r="CCD3" s="160"/>
      <x:c r="CCE3" s="160"/>
      <x:c r="CCF3" s="160"/>
      <x:c r="CCG3" s="160"/>
      <x:c r="CCH3" s="160"/>
      <x:c r="CCI3" s="160"/>
      <x:c r="CCJ3" s="160"/>
      <x:c r="CCK3" s="160"/>
      <x:c r="CCL3" s="160"/>
      <x:c r="CCM3" s="160"/>
      <x:c r="CCN3" s="160"/>
      <x:c r="CCO3" s="160"/>
      <x:c r="CCP3" s="160"/>
      <x:c r="CCQ3" s="160"/>
      <x:c r="CCR3" s="160"/>
      <x:c r="CCS3" s="160"/>
      <x:c r="CCT3" s="160"/>
      <x:c r="CCU3" s="160"/>
      <x:c r="CCV3" s="160"/>
      <x:c r="CCW3" s="160"/>
      <x:c r="CCX3" s="160"/>
      <x:c r="CCY3" s="160"/>
      <x:c r="CCZ3" s="160"/>
      <x:c r="CDA3" s="160"/>
      <x:c r="CDB3" s="160"/>
      <x:c r="CDC3" s="160"/>
      <x:c r="CDD3" s="160"/>
      <x:c r="CDE3" s="160"/>
      <x:c r="CDF3" s="160"/>
      <x:c r="CDG3" s="160"/>
      <x:c r="CDH3" s="160"/>
      <x:c r="CDI3" s="160"/>
      <x:c r="CDJ3" s="160"/>
      <x:c r="CDK3" s="160"/>
      <x:c r="CDL3" s="160"/>
      <x:c r="CDM3" s="160"/>
      <x:c r="CDN3" s="160"/>
      <x:c r="CDO3" s="160"/>
      <x:c r="CDP3" s="160"/>
      <x:c r="CDQ3" s="160"/>
      <x:c r="CDR3" s="160"/>
      <x:c r="CDS3" s="160"/>
      <x:c r="CDT3" s="160"/>
      <x:c r="CDU3" s="160"/>
      <x:c r="CDV3" s="160"/>
      <x:c r="CDW3" s="160"/>
      <x:c r="CDX3" s="160"/>
      <x:c r="CDY3" s="160"/>
      <x:c r="CDZ3" s="160"/>
      <x:c r="CEA3" s="160"/>
      <x:c r="CEB3" s="160"/>
      <x:c r="CEC3" s="160"/>
      <x:c r="CED3" s="160"/>
      <x:c r="CEE3" s="160"/>
      <x:c r="CEF3" s="160"/>
      <x:c r="CEG3" s="160"/>
      <x:c r="CEH3" s="160"/>
      <x:c r="CEI3" s="160"/>
      <x:c r="CEJ3" s="160"/>
      <x:c r="CEK3" s="160"/>
      <x:c r="CEL3" s="160"/>
      <x:c r="CEM3" s="160"/>
      <x:c r="CEN3" s="160"/>
      <x:c r="CEO3" s="160"/>
      <x:c r="CEP3" s="160"/>
      <x:c r="CEQ3" s="160"/>
      <x:c r="CER3" s="160"/>
      <x:c r="CES3" s="160"/>
      <x:c r="CET3" s="160"/>
      <x:c r="CEU3" s="160"/>
      <x:c r="CEV3" s="160"/>
      <x:c r="CEW3" s="160"/>
      <x:c r="CEX3" s="160"/>
      <x:c r="CEY3" s="160"/>
      <x:c r="CEZ3" s="160"/>
      <x:c r="CFA3" s="160"/>
      <x:c r="CFB3" s="160"/>
      <x:c r="CFC3" s="160"/>
      <x:c r="CFD3" s="160"/>
      <x:c r="CFE3" s="160"/>
      <x:c r="CFF3" s="160"/>
      <x:c r="CFG3" s="160"/>
      <x:c r="CFH3" s="160"/>
      <x:c r="CFI3" s="160"/>
      <x:c r="CFJ3" s="160"/>
      <x:c r="CFK3" s="160"/>
      <x:c r="CFL3" s="160"/>
      <x:c r="CFM3" s="160"/>
      <x:c r="CFN3" s="160"/>
      <x:c r="CFO3" s="160"/>
      <x:c r="CFP3" s="160"/>
      <x:c r="CFQ3" s="160"/>
      <x:c r="CFR3" s="160"/>
      <x:c r="CFS3" s="160"/>
      <x:c r="CFT3" s="160"/>
      <x:c r="CFU3" s="160"/>
      <x:c r="CFV3" s="160"/>
      <x:c r="CFW3" s="160"/>
      <x:c r="CFX3" s="160"/>
      <x:c r="CFY3" s="160"/>
      <x:c r="CFZ3" s="160"/>
      <x:c r="CGA3" s="160"/>
      <x:c r="CGB3" s="160"/>
      <x:c r="CGC3" s="160"/>
      <x:c r="CGD3" s="160"/>
      <x:c r="CGE3" s="160"/>
      <x:c r="CGF3" s="160"/>
      <x:c r="CGG3" s="160"/>
      <x:c r="CGH3" s="160"/>
      <x:c r="CGI3" s="160"/>
      <x:c r="CGJ3" s="160"/>
      <x:c r="CGK3" s="160"/>
      <x:c r="CGL3" s="160"/>
      <x:c r="CGM3" s="160"/>
      <x:c r="CGN3" s="160"/>
      <x:c r="CGO3" s="160"/>
      <x:c r="CGP3" s="160"/>
      <x:c r="CGQ3" s="160"/>
      <x:c r="CGR3" s="160"/>
      <x:c r="CGS3" s="160"/>
      <x:c r="CGT3" s="160"/>
      <x:c r="CGU3" s="160"/>
      <x:c r="CGV3" s="160"/>
      <x:c r="CGW3" s="160"/>
      <x:c r="CGX3" s="160"/>
      <x:c r="CGY3" s="160"/>
      <x:c r="CGZ3" s="160"/>
      <x:c r="CHA3" s="160"/>
      <x:c r="CHB3" s="160"/>
      <x:c r="CHC3" s="160"/>
      <x:c r="CHD3" s="160"/>
      <x:c r="CHE3" s="160"/>
      <x:c r="CHF3" s="160"/>
      <x:c r="CHG3" s="160"/>
      <x:c r="CHH3" s="160"/>
      <x:c r="CHI3" s="160"/>
      <x:c r="CHJ3" s="160"/>
      <x:c r="CHK3" s="160"/>
      <x:c r="CHL3" s="160"/>
      <x:c r="CHM3" s="160"/>
      <x:c r="CHN3" s="160"/>
      <x:c r="CHO3" s="160"/>
      <x:c r="CHP3" s="160"/>
      <x:c r="CHQ3" s="160"/>
      <x:c r="CHR3" s="160"/>
      <x:c r="CHS3" s="160"/>
      <x:c r="CHT3" s="160"/>
      <x:c r="CHU3" s="160"/>
      <x:c r="CHV3" s="160"/>
      <x:c r="CHW3" s="160"/>
      <x:c r="CHX3" s="160"/>
      <x:c r="CHY3" s="160"/>
      <x:c r="CHZ3" s="160"/>
      <x:c r="CIA3" s="160"/>
      <x:c r="CIB3" s="160"/>
      <x:c r="CIC3" s="160"/>
      <x:c r="CID3" s="160"/>
      <x:c r="CIE3" s="160"/>
      <x:c r="CIF3" s="160"/>
      <x:c r="CIG3" s="160"/>
      <x:c r="CIH3" s="160"/>
      <x:c r="CII3" s="160"/>
      <x:c r="CIJ3" s="160"/>
      <x:c r="CIK3" s="160"/>
      <x:c r="CIL3" s="160"/>
      <x:c r="CIM3" s="160"/>
      <x:c r="CIN3" s="160"/>
      <x:c r="CIO3" s="160"/>
      <x:c r="CIP3" s="160"/>
      <x:c r="CIQ3" s="160"/>
      <x:c r="CIR3" s="160"/>
      <x:c r="CIS3" s="160"/>
      <x:c r="CIT3" s="160"/>
      <x:c r="CIU3" s="160"/>
      <x:c r="CIV3" s="160"/>
      <x:c r="CIW3" s="160"/>
      <x:c r="CIX3" s="160"/>
      <x:c r="CIY3" s="160"/>
      <x:c r="CIZ3" s="160"/>
      <x:c r="CJA3" s="160"/>
      <x:c r="CJB3" s="160"/>
      <x:c r="CJC3" s="160"/>
      <x:c r="CJD3" s="160"/>
      <x:c r="CJE3" s="160"/>
      <x:c r="CJF3" s="160"/>
      <x:c r="CJG3" s="160"/>
      <x:c r="CJH3" s="160"/>
      <x:c r="CJI3" s="160"/>
      <x:c r="CJJ3" s="160"/>
      <x:c r="CJK3" s="160"/>
      <x:c r="CJL3" s="160"/>
      <x:c r="CJM3" s="160"/>
      <x:c r="CJN3" s="160"/>
      <x:c r="CJO3" s="160"/>
      <x:c r="CJP3" s="160"/>
      <x:c r="CJQ3" s="160"/>
      <x:c r="CJR3" s="160"/>
      <x:c r="CJS3" s="160"/>
      <x:c r="CJT3" s="160"/>
      <x:c r="CJU3" s="160"/>
      <x:c r="CJV3" s="160"/>
      <x:c r="CJW3" s="160"/>
      <x:c r="CJX3" s="160"/>
      <x:c r="CJY3" s="160"/>
      <x:c r="CJZ3" s="160"/>
      <x:c r="CKA3" s="160"/>
      <x:c r="CKB3" s="160"/>
      <x:c r="CKC3" s="160"/>
      <x:c r="CKD3" s="160"/>
      <x:c r="CKE3" s="160"/>
      <x:c r="CKF3" s="160"/>
      <x:c r="CKG3" s="160"/>
      <x:c r="CKH3" s="160"/>
      <x:c r="CKI3" s="160"/>
      <x:c r="CKJ3" s="160"/>
      <x:c r="CKK3" s="160"/>
      <x:c r="CKL3" s="160"/>
      <x:c r="CKM3" s="160"/>
      <x:c r="CKN3" s="160"/>
      <x:c r="CKO3" s="160"/>
      <x:c r="CKP3" s="160"/>
      <x:c r="CKQ3" s="160"/>
      <x:c r="CKR3" s="160"/>
      <x:c r="CKS3" s="160"/>
      <x:c r="CKT3" s="160"/>
      <x:c r="CKU3" s="160"/>
      <x:c r="CKV3" s="160"/>
      <x:c r="CKW3" s="160"/>
      <x:c r="CKX3" s="160"/>
      <x:c r="CKY3" s="160"/>
      <x:c r="CKZ3" s="160"/>
      <x:c r="CLA3" s="160"/>
      <x:c r="CLB3" s="160"/>
      <x:c r="CLC3" s="160"/>
      <x:c r="CLD3" s="160"/>
      <x:c r="CLE3" s="160"/>
      <x:c r="CLF3" s="160"/>
      <x:c r="CLG3" s="160"/>
      <x:c r="CLH3" s="160"/>
      <x:c r="CLI3" s="160"/>
      <x:c r="CLJ3" s="160"/>
      <x:c r="CLK3" s="160"/>
      <x:c r="CLL3" s="160"/>
      <x:c r="CLM3" s="160"/>
      <x:c r="CLN3" s="160"/>
      <x:c r="CLO3" s="160"/>
      <x:c r="CLP3" s="160"/>
      <x:c r="CLQ3" s="160"/>
      <x:c r="CLR3" s="160"/>
      <x:c r="CLS3" s="160"/>
      <x:c r="CLT3" s="160"/>
      <x:c r="CLU3" s="160"/>
      <x:c r="CLV3" s="160"/>
      <x:c r="CLW3" s="160"/>
      <x:c r="CLX3" s="160"/>
      <x:c r="CLY3" s="160"/>
      <x:c r="CLZ3" s="160"/>
      <x:c r="CMA3" s="160"/>
      <x:c r="CMB3" s="160"/>
      <x:c r="CMC3" s="160"/>
      <x:c r="CMD3" s="160"/>
      <x:c r="CME3" s="160"/>
      <x:c r="CMF3" s="160"/>
      <x:c r="CMG3" s="160"/>
      <x:c r="CMH3" s="160"/>
      <x:c r="CMI3" s="160"/>
      <x:c r="CMJ3" s="160"/>
      <x:c r="CMK3" s="160"/>
      <x:c r="CML3" s="160"/>
      <x:c r="CMM3" s="160"/>
      <x:c r="CMN3" s="160"/>
      <x:c r="CMO3" s="160"/>
      <x:c r="CMP3" s="160"/>
      <x:c r="CMQ3" s="160"/>
      <x:c r="CMR3" s="160"/>
      <x:c r="CMS3" s="160"/>
      <x:c r="CMT3" s="160"/>
      <x:c r="CMU3" s="160"/>
      <x:c r="CMV3" s="160"/>
      <x:c r="CMW3" s="160"/>
      <x:c r="CMX3" s="160"/>
      <x:c r="CMY3" s="160"/>
      <x:c r="CMZ3" s="160"/>
      <x:c r="CNA3" s="160"/>
      <x:c r="CNB3" s="160"/>
      <x:c r="CNC3" s="160"/>
      <x:c r="CND3" s="160"/>
      <x:c r="CNE3" s="160"/>
      <x:c r="CNF3" s="160"/>
      <x:c r="CNG3" s="160"/>
      <x:c r="CNH3" s="160"/>
      <x:c r="CNI3" s="160"/>
      <x:c r="CNJ3" s="160"/>
      <x:c r="CNK3" s="160"/>
      <x:c r="CNL3" s="160"/>
      <x:c r="CNM3" s="160"/>
      <x:c r="CNN3" s="160"/>
      <x:c r="CNO3" s="160"/>
      <x:c r="CNP3" s="160"/>
      <x:c r="CNQ3" s="160"/>
      <x:c r="CNR3" s="160"/>
      <x:c r="CNS3" s="160"/>
      <x:c r="CNT3" s="160"/>
      <x:c r="CNU3" s="160"/>
      <x:c r="CNV3" s="160"/>
      <x:c r="CNW3" s="160"/>
      <x:c r="CNX3" s="160"/>
      <x:c r="CNY3" s="160"/>
      <x:c r="CNZ3" s="160"/>
      <x:c r="COA3" s="160"/>
      <x:c r="COB3" s="160"/>
      <x:c r="COC3" s="160"/>
      <x:c r="COD3" s="160"/>
      <x:c r="COE3" s="160"/>
      <x:c r="COF3" s="160"/>
      <x:c r="COG3" s="160"/>
      <x:c r="COH3" s="160"/>
      <x:c r="COI3" s="160"/>
      <x:c r="COJ3" s="160"/>
      <x:c r="COK3" s="160"/>
      <x:c r="COL3" s="160"/>
      <x:c r="COM3" s="160"/>
      <x:c r="CON3" s="160"/>
      <x:c r="COO3" s="160"/>
      <x:c r="COP3" s="160"/>
      <x:c r="COQ3" s="160"/>
      <x:c r="COR3" s="160"/>
      <x:c r="COS3" s="160"/>
      <x:c r="COT3" s="160"/>
      <x:c r="COU3" s="160"/>
      <x:c r="COV3" s="160"/>
      <x:c r="COW3" s="160"/>
      <x:c r="COX3" s="160"/>
      <x:c r="COY3" s="160"/>
      <x:c r="COZ3" s="160"/>
      <x:c r="CPA3" s="160"/>
      <x:c r="CPB3" s="160"/>
      <x:c r="CPC3" s="160"/>
      <x:c r="CPD3" s="160"/>
      <x:c r="CPE3" s="160"/>
      <x:c r="CPF3" s="160"/>
      <x:c r="CPG3" s="160"/>
      <x:c r="CPH3" s="160"/>
      <x:c r="CPI3" s="160"/>
      <x:c r="CPJ3" s="160"/>
      <x:c r="CPK3" s="160"/>
      <x:c r="CPL3" s="160"/>
      <x:c r="CPM3" s="160"/>
      <x:c r="CPN3" s="160"/>
      <x:c r="CPO3" s="160"/>
      <x:c r="CPP3" s="160"/>
      <x:c r="CPQ3" s="160"/>
      <x:c r="CPR3" s="160"/>
      <x:c r="CPS3" s="160"/>
      <x:c r="CPT3" s="160"/>
      <x:c r="CPU3" s="160"/>
      <x:c r="CPV3" s="160"/>
      <x:c r="CPW3" s="160"/>
      <x:c r="CPX3" s="160"/>
      <x:c r="CPY3" s="160"/>
      <x:c r="CPZ3" s="160"/>
      <x:c r="CQA3" s="160"/>
      <x:c r="CQB3" s="160"/>
      <x:c r="CQC3" s="160"/>
      <x:c r="CQD3" s="160"/>
      <x:c r="CQE3" s="160"/>
      <x:c r="CQF3" s="160"/>
      <x:c r="CQG3" s="160"/>
      <x:c r="CQH3" s="160"/>
      <x:c r="CQI3" s="160"/>
      <x:c r="CQJ3" s="160"/>
      <x:c r="CQK3" s="160"/>
      <x:c r="CQL3" s="160"/>
      <x:c r="CQM3" s="160"/>
      <x:c r="CQN3" s="160"/>
      <x:c r="CQO3" s="160"/>
      <x:c r="CQP3" s="160"/>
      <x:c r="CQQ3" s="160"/>
      <x:c r="CQR3" s="160"/>
      <x:c r="CQS3" s="160"/>
      <x:c r="CQT3" s="160"/>
      <x:c r="CQU3" s="160"/>
      <x:c r="CQV3" s="160"/>
      <x:c r="CQW3" s="160"/>
      <x:c r="CQX3" s="160"/>
      <x:c r="CQY3" s="160"/>
      <x:c r="CQZ3" s="160"/>
      <x:c r="CRA3" s="160"/>
      <x:c r="CRB3" s="160"/>
      <x:c r="CRC3" s="160"/>
      <x:c r="CRD3" s="160"/>
      <x:c r="CRE3" s="160"/>
      <x:c r="CRF3" s="160"/>
      <x:c r="CRG3" s="160"/>
      <x:c r="CRH3" s="160"/>
      <x:c r="CRI3" s="160"/>
      <x:c r="CRJ3" s="160"/>
      <x:c r="CRK3" s="160"/>
      <x:c r="CRL3" s="160"/>
      <x:c r="CRM3" s="160"/>
      <x:c r="CRN3" s="160"/>
      <x:c r="CRO3" s="160"/>
      <x:c r="CRP3" s="160"/>
      <x:c r="CRQ3" s="160"/>
      <x:c r="CRR3" s="160"/>
      <x:c r="CRS3" s="160"/>
      <x:c r="CRT3" s="160"/>
      <x:c r="CRU3" s="160"/>
      <x:c r="CRV3" s="160"/>
      <x:c r="CRW3" s="160"/>
      <x:c r="CRX3" s="160"/>
      <x:c r="CRY3" s="160"/>
      <x:c r="CRZ3" s="160"/>
      <x:c r="CSA3" s="160"/>
      <x:c r="CSB3" s="160"/>
      <x:c r="CSC3" s="160"/>
      <x:c r="CSD3" s="160"/>
      <x:c r="CSE3" s="160"/>
      <x:c r="CSF3" s="160"/>
      <x:c r="CSG3" s="160"/>
      <x:c r="CSH3" s="160"/>
      <x:c r="CSI3" s="160"/>
      <x:c r="CSJ3" s="160"/>
      <x:c r="CSK3" s="160"/>
      <x:c r="CSL3" s="160"/>
      <x:c r="CSM3" s="160"/>
      <x:c r="CSN3" s="160"/>
      <x:c r="CSO3" s="160"/>
      <x:c r="CSP3" s="160"/>
      <x:c r="CSQ3" s="160"/>
      <x:c r="CSR3" s="160"/>
      <x:c r="CSS3" s="160"/>
      <x:c r="CST3" s="160"/>
      <x:c r="CSU3" s="160"/>
      <x:c r="CSV3" s="160"/>
      <x:c r="CSW3" s="160"/>
      <x:c r="CSX3" s="160"/>
      <x:c r="CSY3" s="160"/>
      <x:c r="CSZ3" s="160"/>
      <x:c r="CTA3" s="160"/>
      <x:c r="CTB3" s="160"/>
      <x:c r="CTC3" s="160"/>
      <x:c r="CTD3" s="160"/>
      <x:c r="CTE3" s="160"/>
      <x:c r="CTF3" s="160"/>
      <x:c r="CTG3" s="160"/>
      <x:c r="CTH3" s="160"/>
      <x:c r="CTI3" s="160"/>
      <x:c r="CTJ3" s="160"/>
      <x:c r="CTK3" s="160"/>
      <x:c r="CTL3" s="160"/>
      <x:c r="CTM3" s="160"/>
      <x:c r="CTN3" s="160"/>
      <x:c r="CTO3" s="160"/>
      <x:c r="CTP3" s="160"/>
      <x:c r="CTQ3" s="160"/>
      <x:c r="CTR3" s="160"/>
      <x:c r="CTS3" s="160"/>
      <x:c r="CTT3" s="160"/>
      <x:c r="CTU3" s="160"/>
      <x:c r="CTV3" s="160"/>
      <x:c r="CTW3" s="160"/>
      <x:c r="CTX3" s="160"/>
      <x:c r="CTY3" s="160"/>
      <x:c r="CTZ3" s="160"/>
      <x:c r="CUA3" s="160"/>
      <x:c r="CUB3" s="160"/>
      <x:c r="CUC3" s="160"/>
      <x:c r="CUD3" s="160"/>
      <x:c r="CUE3" s="160"/>
      <x:c r="CUF3" s="160"/>
      <x:c r="CUG3" s="160"/>
      <x:c r="CUH3" s="160"/>
      <x:c r="CUI3" s="160"/>
      <x:c r="CUJ3" s="160"/>
      <x:c r="CUK3" s="160"/>
      <x:c r="CUL3" s="160"/>
      <x:c r="CUM3" s="160"/>
      <x:c r="CUN3" s="160"/>
      <x:c r="CUO3" s="160"/>
      <x:c r="CUP3" s="160"/>
      <x:c r="CUQ3" s="160"/>
      <x:c r="CUR3" s="160"/>
      <x:c r="CUS3" s="160"/>
      <x:c r="CUT3" s="160"/>
      <x:c r="CUU3" s="160"/>
      <x:c r="CUV3" s="160"/>
      <x:c r="CUW3" s="160"/>
      <x:c r="CUX3" s="160"/>
      <x:c r="CUY3" s="160"/>
      <x:c r="CUZ3" s="160"/>
      <x:c r="CVA3" s="160"/>
      <x:c r="CVB3" s="160"/>
      <x:c r="CVC3" s="160"/>
      <x:c r="CVD3" s="160"/>
      <x:c r="CVE3" s="160"/>
      <x:c r="CVF3" s="160"/>
      <x:c r="CVG3" s="160"/>
      <x:c r="CVH3" s="160"/>
      <x:c r="CVI3" s="160"/>
      <x:c r="CVJ3" s="160"/>
      <x:c r="CVK3" s="160"/>
      <x:c r="CVL3" s="160"/>
      <x:c r="CVM3" s="160"/>
      <x:c r="CVN3" s="160"/>
      <x:c r="CVO3" s="160"/>
      <x:c r="CVP3" s="160"/>
      <x:c r="CVQ3" s="160"/>
      <x:c r="CVR3" s="160"/>
      <x:c r="CVS3" s="160"/>
      <x:c r="CVT3" s="160"/>
      <x:c r="CVU3" s="160"/>
      <x:c r="CVV3" s="160"/>
      <x:c r="CVW3" s="160"/>
      <x:c r="CVX3" s="160"/>
      <x:c r="CVY3" s="160"/>
      <x:c r="CVZ3" s="160"/>
      <x:c r="CWA3" s="160"/>
      <x:c r="CWB3" s="160"/>
      <x:c r="CWC3" s="160"/>
      <x:c r="CWD3" s="160"/>
      <x:c r="CWE3" s="160"/>
      <x:c r="CWF3" s="160"/>
      <x:c r="CWG3" s="160"/>
      <x:c r="CWH3" s="160"/>
      <x:c r="CWI3" s="160"/>
      <x:c r="CWJ3" s="160"/>
      <x:c r="CWK3" s="160"/>
      <x:c r="CWL3" s="160"/>
      <x:c r="CWM3" s="160"/>
      <x:c r="CWN3" s="160"/>
      <x:c r="CWO3" s="160"/>
      <x:c r="CWP3" s="160"/>
      <x:c r="CWQ3" s="160"/>
      <x:c r="CWR3" s="160"/>
      <x:c r="CWS3" s="160"/>
      <x:c r="CWT3" s="160"/>
      <x:c r="CWU3" s="160"/>
      <x:c r="CWV3" s="160"/>
      <x:c r="CWW3" s="160"/>
      <x:c r="CWX3" s="160"/>
      <x:c r="CWY3" s="160"/>
      <x:c r="CWZ3" s="160"/>
      <x:c r="CXA3" s="160"/>
      <x:c r="CXB3" s="160"/>
      <x:c r="CXC3" s="160"/>
      <x:c r="CXD3" s="160"/>
      <x:c r="CXE3" s="160"/>
      <x:c r="CXF3" s="160"/>
      <x:c r="CXG3" s="160"/>
      <x:c r="CXH3" s="160"/>
      <x:c r="CXI3" s="160"/>
      <x:c r="CXJ3" s="160"/>
      <x:c r="CXK3" s="160"/>
      <x:c r="CXL3" s="160"/>
      <x:c r="CXM3" s="160"/>
      <x:c r="CXN3" s="160"/>
      <x:c r="CXO3" s="160"/>
      <x:c r="CXP3" s="160"/>
      <x:c r="CXQ3" s="160"/>
      <x:c r="CXR3" s="160"/>
      <x:c r="CXS3" s="160"/>
      <x:c r="CXT3" s="160"/>
      <x:c r="CXU3" s="160"/>
      <x:c r="CXV3" s="160"/>
      <x:c r="CXW3" s="160"/>
      <x:c r="CXX3" s="160"/>
      <x:c r="CXY3" s="160"/>
      <x:c r="CXZ3" s="160"/>
      <x:c r="CYA3" s="160"/>
      <x:c r="CYB3" s="160"/>
      <x:c r="CYC3" s="160"/>
      <x:c r="CYD3" s="160"/>
      <x:c r="CYE3" s="160"/>
      <x:c r="CYF3" s="160"/>
      <x:c r="CYG3" s="160"/>
      <x:c r="CYH3" s="160"/>
      <x:c r="CYI3" s="160"/>
      <x:c r="CYJ3" s="160"/>
      <x:c r="CYK3" s="160"/>
      <x:c r="CYL3" s="160"/>
      <x:c r="CYM3" s="160"/>
      <x:c r="CYN3" s="160"/>
      <x:c r="CYO3" s="160"/>
      <x:c r="CYP3" s="160"/>
      <x:c r="CYQ3" s="160"/>
      <x:c r="CYR3" s="160"/>
      <x:c r="CYS3" s="160"/>
      <x:c r="CYT3" s="160"/>
      <x:c r="CYU3" s="160"/>
      <x:c r="CYV3" s="160"/>
      <x:c r="CYW3" s="160"/>
      <x:c r="CYX3" s="160"/>
      <x:c r="CYY3" s="160"/>
      <x:c r="CYZ3" s="160"/>
      <x:c r="CZA3" s="160"/>
      <x:c r="CZB3" s="160"/>
      <x:c r="CZC3" s="160"/>
      <x:c r="CZD3" s="160"/>
      <x:c r="CZE3" s="160"/>
      <x:c r="CZF3" s="160"/>
      <x:c r="CZG3" s="160"/>
      <x:c r="CZH3" s="160"/>
      <x:c r="CZI3" s="160"/>
      <x:c r="CZJ3" s="160"/>
      <x:c r="CZK3" s="160"/>
      <x:c r="CZL3" s="160"/>
      <x:c r="CZM3" s="160"/>
      <x:c r="CZN3" s="160"/>
      <x:c r="CZO3" s="160"/>
      <x:c r="CZP3" s="160"/>
      <x:c r="CZQ3" s="160"/>
      <x:c r="CZR3" s="160"/>
      <x:c r="CZS3" s="160"/>
      <x:c r="CZT3" s="160"/>
      <x:c r="CZU3" s="160"/>
      <x:c r="CZV3" s="160"/>
      <x:c r="CZW3" s="160"/>
      <x:c r="CZX3" s="160"/>
      <x:c r="CZY3" s="160"/>
      <x:c r="CZZ3" s="160"/>
      <x:c r="DAA3" s="160"/>
      <x:c r="DAB3" s="160"/>
      <x:c r="DAC3" s="160"/>
      <x:c r="DAD3" s="160"/>
      <x:c r="DAE3" s="160"/>
      <x:c r="DAF3" s="160"/>
      <x:c r="DAG3" s="160"/>
      <x:c r="DAH3" s="160"/>
      <x:c r="DAI3" s="160"/>
      <x:c r="DAJ3" s="160"/>
      <x:c r="DAK3" s="160"/>
      <x:c r="DAL3" s="160"/>
      <x:c r="DAM3" s="160"/>
      <x:c r="DAN3" s="160"/>
      <x:c r="DAO3" s="160"/>
      <x:c r="DAP3" s="160"/>
      <x:c r="DAQ3" s="160"/>
      <x:c r="DAR3" s="160"/>
      <x:c r="DAS3" s="160"/>
      <x:c r="DAT3" s="160"/>
      <x:c r="DAU3" s="160"/>
      <x:c r="DAV3" s="160"/>
      <x:c r="DAW3" s="160"/>
      <x:c r="DAX3" s="160"/>
      <x:c r="DAY3" s="160"/>
      <x:c r="DAZ3" s="160"/>
      <x:c r="DBA3" s="160"/>
      <x:c r="DBB3" s="160"/>
      <x:c r="DBC3" s="160"/>
      <x:c r="DBD3" s="160"/>
      <x:c r="DBE3" s="160"/>
      <x:c r="DBF3" s="160"/>
      <x:c r="DBG3" s="160"/>
      <x:c r="DBH3" s="160"/>
      <x:c r="DBI3" s="160"/>
      <x:c r="DBJ3" s="160"/>
      <x:c r="DBK3" s="160"/>
      <x:c r="DBL3" s="160"/>
      <x:c r="DBM3" s="160"/>
      <x:c r="DBN3" s="160"/>
      <x:c r="DBO3" s="160"/>
      <x:c r="DBP3" s="160"/>
      <x:c r="DBQ3" s="160"/>
      <x:c r="DBR3" s="160"/>
      <x:c r="DBS3" s="160"/>
      <x:c r="DBT3" s="160"/>
      <x:c r="DBU3" s="160"/>
      <x:c r="DBV3" s="160"/>
      <x:c r="DBW3" s="160"/>
      <x:c r="DBX3" s="160"/>
      <x:c r="DBY3" s="160"/>
      <x:c r="DBZ3" s="160"/>
      <x:c r="DCA3" s="160"/>
      <x:c r="DCB3" s="160"/>
      <x:c r="DCC3" s="160"/>
      <x:c r="DCD3" s="160"/>
      <x:c r="DCE3" s="160"/>
      <x:c r="DCF3" s="160"/>
      <x:c r="DCG3" s="160"/>
      <x:c r="DCH3" s="160"/>
      <x:c r="DCI3" s="160"/>
      <x:c r="DCJ3" s="160"/>
      <x:c r="DCK3" s="160"/>
      <x:c r="DCL3" s="160"/>
      <x:c r="DCM3" s="160"/>
      <x:c r="DCN3" s="160"/>
      <x:c r="DCO3" s="160"/>
      <x:c r="DCP3" s="160"/>
      <x:c r="DCQ3" s="160"/>
      <x:c r="DCR3" s="160"/>
      <x:c r="DCS3" s="160"/>
      <x:c r="DCT3" s="160"/>
      <x:c r="DCU3" s="160"/>
      <x:c r="DCV3" s="160"/>
      <x:c r="DCW3" s="160"/>
      <x:c r="DCX3" s="160"/>
      <x:c r="DCY3" s="160"/>
      <x:c r="DCZ3" s="160"/>
      <x:c r="DDA3" s="160"/>
      <x:c r="DDB3" s="160"/>
      <x:c r="DDC3" s="160"/>
      <x:c r="DDD3" s="160"/>
      <x:c r="DDE3" s="160"/>
      <x:c r="DDF3" s="160"/>
      <x:c r="DDG3" s="160"/>
      <x:c r="DDH3" s="160"/>
      <x:c r="DDI3" s="160"/>
      <x:c r="DDJ3" s="160"/>
      <x:c r="DDK3" s="160"/>
      <x:c r="DDL3" s="160"/>
      <x:c r="DDM3" s="160"/>
      <x:c r="DDN3" s="160"/>
      <x:c r="DDO3" s="160"/>
      <x:c r="DDP3" s="160"/>
      <x:c r="DDQ3" s="160"/>
      <x:c r="DDR3" s="160"/>
      <x:c r="DDS3" s="160"/>
      <x:c r="DDT3" s="160"/>
      <x:c r="DDU3" s="160"/>
      <x:c r="DDV3" s="160"/>
      <x:c r="DDW3" s="160"/>
      <x:c r="DDX3" s="160"/>
      <x:c r="DDY3" s="160"/>
      <x:c r="DDZ3" s="160"/>
      <x:c r="DEA3" s="160"/>
      <x:c r="DEB3" s="160"/>
      <x:c r="DEC3" s="160"/>
      <x:c r="DED3" s="160"/>
      <x:c r="DEE3" s="160"/>
      <x:c r="DEF3" s="160"/>
      <x:c r="DEG3" s="160"/>
      <x:c r="DEH3" s="160"/>
      <x:c r="DEI3" s="160"/>
      <x:c r="DEJ3" s="160"/>
      <x:c r="DEK3" s="160"/>
      <x:c r="DEL3" s="160"/>
      <x:c r="DEM3" s="160"/>
      <x:c r="DEN3" s="160"/>
      <x:c r="DEO3" s="160"/>
      <x:c r="DEP3" s="160"/>
      <x:c r="DEQ3" s="160"/>
      <x:c r="DER3" s="160"/>
      <x:c r="DES3" s="160"/>
      <x:c r="DET3" s="160"/>
      <x:c r="DEU3" s="160"/>
      <x:c r="DEV3" s="160"/>
      <x:c r="DEW3" s="160"/>
      <x:c r="DEX3" s="160"/>
      <x:c r="DEY3" s="160"/>
      <x:c r="DEZ3" s="160"/>
      <x:c r="DFA3" s="160"/>
      <x:c r="DFB3" s="160"/>
      <x:c r="DFC3" s="160"/>
      <x:c r="DFD3" s="160"/>
      <x:c r="DFE3" s="160"/>
      <x:c r="DFF3" s="160"/>
      <x:c r="DFG3" s="160"/>
      <x:c r="DFH3" s="160"/>
      <x:c r="DFI3" s="160"/>
      <x:c r="DFJ3" s="160"/>
      <x:c r="DFK3" s="160"/>
      <x:c r="DFL3" s="160"/>
      <x:c r="DFM3" s="160"/>
      <x:c r="DFN3" s="160"/>
      <x:c r="DFO3" s="160"/>
      <x:c r="DFP3" s="160"/>
      <x:c r="DFQ3" s="160"/>
      <x:c r="DFR3" s="160"/>
      <x:c r="DFS3" s="160"/>
      <x:c r="DFT3" s="160"/>
      <x:c r="DFU3" s="160"/>
      <x:c r="DFV3" s="160"/>
      <x:c r="DFW3" s="160"/>
      <x:c r="DFX3" s="160"/>
      <x:c r="DFY3" s="160"/>
      <x:c r="DFZ3" s="160"/>
      <x:c r="DGA3" s="160"/>
      <x:c r="DGB3" s="160"/>
      <x:c r="DGC3" s="160"/>
      <x:c r="DGD3" s="160"/>
      <x:c r="DGE3" s="160"/>
      <x:c r="DGF3" s="160"/>
      <x:c r="DGG3" s="160"/>
      <x:c r="DGH3" s="160"/>
      <x:c r="DGI3" s="160"/>
      <x:c r="DGJ3" s="160"/>
      <x:c r="DGK3" s="160"/>
      <x:c r="DGL3" s="160"/>
      <x:c r="DGM3" s="160"/>
      <x:c r="DGN3" s="160"/>
      <x:c r="DGO3" s="160"/>
      <x:c r="DGP3" s="160"/>
      <x:c r="DGQ3" s="160"/>
      <x:c r="DGR3" s="160"/>
      <x:c r="DGS3" s="160"/>
      <x:c r="DGT3" s="160"/>
      <x:c r="DGU3" s="160"/>
      <x:c r="DGV3" s="160"/>
      <x:c r="DGW3" s="160"/>
      <x:c r="DGX3" s="160"/>
      <x:c r="DGY3" s="160"/>
      <x:c r="DGZ3" s="160"/>
      <x:c r="DHA3" s="160"/>
      <x:c r="DHB3" s="160"/>
      <x:c r="DHC3" s="160"/>
      <x:c r="DHD3" s="160"/>
      <x:c r="DHE3" s="160"/>
      <x:c r="DHF3" s="160"/>
      <x:c r="DHG3" s="160"/>
      <x:c r="DHH3" s="160"/>
      <x:c r="DHI3" s="160"/>
      <x:c r="DHJ3" s="160"/>
      <x:c r="DHK3" s="160"/>
      <x:c r="DHL3" s="160"/>
      <x:c r="DHM3" s="160"/>
      <x:c r="DHN3" s="160"/>
      <x:c r="DHO3" s="160"/>
      <x:c r="DHP3" s="160"/>
      <x:c r="DHQ3" s="160"/>
      <x:c r="DHR3" s="160"/>
      <x:c r="DHS3" s="160"/>
      <x:c r="DHT3" s="160"/>
      <x:c r="DHU3" s="160"/>
      <x:c r="DHV3" s="160"/>
      <x:c r="DHW3" s="160"/>
      <x:c r="DHX3" s="160"/>
      <x:c r="DHY3" s="160"/>
      <x:c r="DHZ3" s="160"/>
      <x:c r="DIA3" s="160"/>
      <x:c r="DIB3" s="160"/>
      <x:c r="DIC3" s="160"/>
      <x:c r="DID3" s="160"/>
      <x:c r="DIE3" s="160"/>
      <x:c r="DIF3" s="160"/>
      <x:c r="DIG3" s="160"/>
      <x:c r="DIH3" s="160"/>
      <x:c r="DII3" s="160"/>
      <x:c r="DIJ3" s="160"/>
      <x:c r="DIK3" s="160"/>
      <x:c r="DIL3" s="160"/>
      <x:c r="DIM3" s="160"/>
      <x:c r="DIN3" s="160"/>
      <x:c r="DIO3" s="160"/>
      <x:c r="DIP3" s="160"/>
      <x:c r="DIQ3" s="160"/>
      <x:c r="DIR3" s="160"/>
      <x:c r="DIS3" s="160"/>
      <x:c r="DIT3" s="160"/>
      <x:c r="DIU3" s="160"/>
      <x:c r="DIV3" s="160"/>
      <x:c r="DIW3" s="160"/>
      <x:c r="DIX3" s="160"/>
      <x:c r="DIY3" s="160"/>
      <x:c r="DIZ3" s="160"/>
      <x:c r="DJA3" s="160"/>
      <x:c r="DJB3" s="160"/>
      <x:c r="DJC3" s="160"/>
      <x:c r="DJD3" s="160"/>
      <x:c r="DJE3" s="160"/>
      <x:c r="DJF3" s="160"/>
      <x:c r="DJG3" s="160"/>
      <x:c r="DJH3" s="160"/>
      <x:c r="DJI3" s="160"/>
      <x:c r="DJJ3" s="160"/>
      <x:c r="DJK3" s="160"/>
      <x:c r="DJL3" s="160"/>
      <x:c r="DJM3" s="160"/>
      <x:c r="DJN3" s="160"/>
      <x:c r="DJO3" s="160"/>
      <x:c r="DJP3" s="160"/>
      <x:c r="DJQ3" s="160"/>
      <x:c r="DJR3" s="160"/>
      <x:c r="DJS3" s="160"/>
      <x:c r="DJT3" s="160"/>
      <x:c r="DJU3" s="160"/>
      <x:c r="DJV3" s="160"/>
      <x:c r="DJW3" s="160"/>
      <x:c r="DJX3" s="160"/>
      <x:c r="DJY3" s="160"/>
      <x:c r="DJZ3" s="160"/>
      <x:c r="DKA3" s="160"/>
      <x:c r="DKB3" s="160"/>
      <x:c r="DKC3" s="160"/>
      <x:c r="DKD3" s="160"/>
      <x:c r="DKE3" s="160"/>
      <x:c r="DKF3" s="160"/>
      <x:c r="DKG3" s="160"/>
      <x:c r="DKH3" s="160"/>
      <x:c r="DKI3" s="160"/>
      <x:c r="DKJ3" s="160"/>
      <x:c r="DKK3" s="160"/>
      <x:c r="DKL3" s="160"/>
      <x:c r="DKM3" s="160"/>
      <x:c r="DKN3" s="160"/>
      <x:c r="DKO3" s="160"/>
      <x:c r="DKP3" s="160"/>
      <x:c r="DKQ3" s="160"/>
      <x:c r="DKR3" s="160"/>
      <x:c r="DKS3" s="160"/>
      <x:c r="DKT3" s="160"/>
      <x:c r="DKU3" s="160"/>
      <x:c r="DKV3" s="160"/>
      <x:c r="DKW3" s="160"/>
      <x:c r="DKX3" s="160"/>
      <x:c r="DKY3" s="160"/>
      <x:c r="DKZ3" s="160"/>
      <x:c r="DLA3" s="160"/>
      <x:c r="DLB3" s="160"/>
      <x:c r="DLC3" s="160"/>
      <x:c r="DLD3" s="160"/>
      <x:c r="DLE3" s="160"/>
      <x:c r="DLF3" s="160"/>
      <x:c r="DLG3" s="160"/>
      <x:c r="DLH3" s="160"/>
      <x:c r="DLI3" s="160"/>
      <x:c r="DLJ3" s="160"/>
      <x:c r="DLK3" s="160"/>
      <x:c r="DLL3" s="160"/>
      <x:c r="DLM3" s="160"/>
      <x:c r="DLN3" s="160"/>
      <x:c r="DLO3" s="160"/>
      <x:c r="DLP3" s="160"/>
      <x:c r="DLQ3" s="160"/>
      <x:c r="DLR3" s="160"/>
      <x:c r="DLS3" s="160"/>
      <x:c r="DLT3" s="160"/>
      <x:c r="DLU3" s="160"/>
      <x:c r="DLV3" s="160"/>
      <x:c r="DLW3" s="160"/>
      <x:c r="DLX3" s="160"/>
      <x:c r="DLY3" s="160"/>
      <x:c r="DLZ3" s="160"/>
      <x:c r="DMA3" s="160"/>
      <x:c r="DMB3" s="160"/>
      <x:c r="DMC3" s="160"/>
      <x:c r="DMD3" s="160"/>
      <x:c r="DME3" s="160"/>
      <x:c r="DMF3" s="160"/>
      <x:c r="DMG3" s="160"/>
      <x:c r="DMH3" s="160"/>
      <x:c r="DMI3" s="160"/>
      <x:c r="DMJ3" s="160"/>
      <x:c r="DMK3" s="160"/>
      <x:c r="DML3" s="160"/>
      <x:c r="DMM3" s="160"/>
      <x:c r="DMN3" s="160"/>
      <x:c r="DMO3" s="160"/>
      <x:c r="DMP3" s="160"/>
      <x:c r="DMQ3" s="160"/>
      <x:c r="DMR3" s="160"/>
      <x:c r="DMS3" s="160"/>
      <x:c r="DMT3" s="160"/>
      <x:c r="DMU3" s="160"/>
      <x:c r="DMV3" s="160"/>
      <x:c r="DMW3" s="160"/>
      <x:c r="DMX3" s="160"/>
      <x:c r="DMY3" s="160"/>
      <x:c r="DMZ3" s="160"/>
      <x:c r="DNA3" s="160"/>
      <x:c r="DNB3" s="160"/>
      <x:c r="DNC3" s="160"/>
      <x:c r="DND3" s="160"/>
      <x:c r="DNE3" s="160"/>
      <x:c r="DNF3" s="160"/>
      <x:c r="DNG3" s="160"/>
      <x:c r="DNH3" s="160"/>
      <x:c r="DNI3" s="160"/>
      <x:c r="DNJ3" s="160"/>
      <x:c r="DNK3" s="160"/>
      <x:c r="DNL3" s="160"/>
      <x:c r="DNM3" s="160"/>
      <x:c r="DNN3" s="160"/>
      <x:c r="DNO3" s="160"/>
      <x:c r="DNP3" s="160"/>
      <x:c r="DNQ3" s="160"/>
      <x:c r="DNR3" s="160"/>
      <x:c r="DNS3" s="160"/>
      <x:c r="DNT3" s="160"/>
      <x:c r="DNU3" s="160"/>
      <x:c r="DNV3" s="160"/>
      <x:c r="DNW3" s="160"/>
      <x:c r="DNX3" s="160"/>
      <x:c r="DNY3" s="160"/>
      <x:c r="DNZ3" s="160"/>
      <x:c r="DOA3" s="160"/>
      <x:c r="DOB3" s="160"/>
      <x:c r="DOC3" s="160"/>
      <x:c r="DOD3" s="160"/>
      <x:c r="DOE3" s="160"/>
      <x:c r="DOF3" s="160"/>
      <x:c r="DOG3" s="160"/>
      <x:c r="DOH3" s="160"/>
      <x:c r="DOI3" s="160"/>
      <x:c r="DOJ3" s="160"/>
      <x:c r="DOK3" s="160"/>
      <x:c r="DOL3" s="160"/>
      <x:c r="DOM3" s="160"/>
      <x:c r="DON3" s="160"/>
      <x:c r="DOO3" s="160"/>
      <x:c r="DOP3" s="160"/>
      <x:c r="DOQ3" s="160"/>
      <x:c r="DOR3" s="160"/>
      <x:c r="DOS3" s="160"/>
      <x:c r="DOT3" s="160"/>
      <x:c r="DOU3" s="160"/>
      <x:c r="DOV3" s="160"/>
      <x:c r="DOW3" s="160"/>
      <x:c r="DOX3" s="160"/>
      <x:c r="DOY3" s="160"/>
      <x:c r="DOZ3" s="160"/>
      <x:c r="DPA3" s="160"/>
      <x:c r="DPB3" s="160"/>
      <x:c r="DPC3" s="160"/>
      <x:c r="DPD3" s="160"/>
      <x:c r="DPE3" s="160"/>
      <x:c r="DPF3" s="160"/>
      <x:c r="DPG3" s="160"/>
      <x:c r="DPH3" s="160"/>
      <x:c r="DPI3" s="160"/>
      <x:c r="DPJ3" s="160"/>
      <x:c r="DPK3" s="160"/>
      <x:c r="DPL3" s="160"/>
      <x:c r="DPM3" s="160"/>
      <x:c r="DPN3" s="160"/>
      <x:c r="DPO3" s="160"/>
      <x:c r="DPP3" s="160"/>
      <x:c r="DPQ3" s="160"/>
      <x:c r="DPR3" s="160"/>
      <x:c r="DPS3" s="160"/>
      <x:c r="DPT3" s="160"/>
      <x:c r="DPU3" s="160"/>
      <x:c r="DPV3" s="160"/>
      <x:c r="DPW3" s="160"/>
      <x:c r="DPX3" s="160"/>
      <x:c r="DPY3" s="160"/>
      <x:c r="DPZ3" s="160"/>
      <x:c r="DQA3" s="160"/>
      <x:c r="DQB3" s="160"/>
      <x:c r="DQC3" s="160"/>
      <x:c r="DQD3" s="160"/>
      <x:c r="DQE3" s="160"/>
      <x:c r="DQF3" s="160"/>
      <x:c r="DQG3" s="160"/>
      <x:c r="DQH3" s="160"/>
      <x:c r="DQI3" s="160"/>
      <x:c r="DQJ3" s="160"/>
      <x:c r="DQK3" s="160"/>
      <x:c r="DQL3" s="160"/>
      <x:c r="DQM3" s="160"/>
      <x:c r="DQN3" s="160"/>
      <x:c r="DQO3" s="160"/>
      <x:c r="DQP3" s="160"/>
      <x:c r="DQQ3" s="160"/>
      <x:c r="DQR3" s="160"/>
      <x:c r="DQS3" s="160"/>
      <x:c r="DQT3" s="160"/>
      <x:c r="DQU3" s="160"/>
      <x:c r="DQV3" s="160"/>
      <x:c r="DQW3" s="160"/>
      <x:c r="DQX3" s="160"/>
      <x:c r="DQY3" s="160"/>
      <x:c r="DQZ3" s="160"/>
      <x:c r="DRA3" s="160"/>
      <x:c r="DRB3" s="160"/>
      <x:c r="DRC3" s="160"/>
      <x:c r="DRD3" s="160"/>
      <x:c r="DRE3" s="160"/>
      <x:c r="DRF3" s="160"/>
      <x:c r="DRG3" s="160"/>
      <x:c r="DRH3" s="160"/>
      <x:c r="DRI3" s="160"/>
      <x:c r="DRJ3" s="160"/>
      <x:c r="DRK3" s="160"/>
      <x:c r="DRL3" s="160"/>
      <x:c r="DRM3" s="160"/>
      <x:c r="DRN3" s="160"/>
      <x:c r="DRO3" s="160"/>
      <x:c r="DRP3" s="160"/>
      <x:c r="DRQ3" s="160"/>
      <x:c r="DRR3" s="160"/>
      <x:c r="DRS3" s="160"/>
      <x:c r="DRT3" s="160"/>
      <x:c r="DRU3" s="160"/>
      <x:c r="DRV3" s="160"/>
      <x:c r="DRW3" s="160"/>
      <x:c r="DRX3" s="160"/>
      <x:c r="DRY3" s="160"/>
      <x:c r="DRZ3" s="160"/>
      <x:c r="DSA3" s="160"/>
      <x:c r="DSB3" s="160"/>
      <x:c r="DSC3" s="160"/>
      <x:c r="DSD3" s="160"/>
      <x:c r="DSE3" s="160"/>
      <x:c r="DSF3" s="160"/>
      <x:c r="DSG3" s="160"/>
      <x:c r="DSH3" s="160"/>
      <x:c r="DSI3" s="160"/>
      <x:c r="DSJ3" s="160"/>
      <x:c r="DSK3" s="160"/>
      <x:c r="DSL3" s="160"/>
      <x:c r="DSM3" s="160"/>
      <x:c r="DSN3" s="160"/>
      <x:c r="DSO3" s="160"/>
      <x:c r="DSP3" s="160"/>
      <x:c r="DSQ3" s="160"/>
      <x:c r="DSR3" s="160"/>
      <x:c r="DSS3" s="160"/>
      <x:c r="DST3" s="160"/>
      <x:c r="DSU3" s="160"/>
      <x:c r="DSV3" s="160"/>
      <x:c r="DSW3" s="160"/>
      <x:c r="DSX3" s="160"/>
      <x:c r="DSY3" s="160"/>
      <x:c r="DSZ3" s="160"/>
      <x:c r="DTA3" s="160"/>
      <x:c r="DTB3" s="160"/>
      <x:c r="DTC3" s="160"/>
      <x:c r="DTD3" s="160"/>
      <x:c r="DTE3" s="160"/>
      <x:c r="DTF3" s="160"/>
      <x:c r="DTG3" s="160"/>
      <x:c r="DTH3" s="160"/>
      <x:c r="DTI3" s="160"/>
      <x:c r="DTJ3" s="160"/>
      <x:c r="DTK3" s="160"/>
      <x:c r="DTL3" s="160"/>
      <x:c r="DTM3" s="160"/>
      <x:c r="DTN3" s="160"/>
      <x:c r="DTO3" s="160"/>
      <x:c r="DTP3" s="160"/>
      <x:c r="DTQ3" s="160"/>
      <x:c r="DTR3" s="160"/>
      <x:c r="DTS3" s="160"/>
      <x:c r="DTT3" s="160"/>
      <x:c r="DTU3" s="160"/>
      <x:c r="DTV3" s="160"/>
      <x:c r="DTW3" s="160"/>
      <x:c r="DTX3" s="160"/>
      <x:c r="DTY3" s="160"/>
      <x:c r="DTZ3" s="160"/>
      <x:c r="DUA3" s="160"/>
      <x:c r="DUB3" s="160"/>
      <x:c r="DUC3" s="160"/>
      <x:c r="DUD3" s="160"/>
      <x:c r="DUE3" s="160"/>
      <x:c r="DUF3" s="160"/>
      <x:c r="DUG3" s="160"/>
      <x:c r="DUH3" s="160"/>
      <x:c r="DUI3" s="160"/>
      <x:c r="DUJ3" s="160"/>
      <x:c r="DUK3" s="160"/>
      <x:c r="DUL3" s="160"/>
      <x:c r="DUM3" s="160"/>
      <x:c r="DUN3" s="160"/>
      <x:c r="DUO3" s="160"/>
      <x:c r="DUP3" s="160"/>
      <x:c r="DUQ3" s="160"/>
      <x:c r="DUR3" s="160"/>
      <x:c r="DUS3" s="160"/>
      <x:c r="DUT3" s="160"/>
      <x:c r="DUU3" s="160"/>
      <x:c r="DUV3" s="160"/>
      <x:c r="DUW3" s="160"/>
      <x:c r="DUX3" s="160"/>
      <x:c r="DUY3" s="160"/>
      <x:c r="DUZ3" s="160"/>
      <x:c r="DVA3" s="160"/>
      <x:c r="DVB3" s="160"/>
      <x:c r="DVC3" s="160"/>
      <x:c r="DVD3" s="160"/>
      <x:c r="DVE3" s="160"/>
      <x:c r="DVF3" s="160"/>
      <x:c r="DVG3" s="160"/>
      <x:c r="DVH3" s="160"/>
      <x:c r="DVI3" s="160"/>
      <x:c r="DVJ3" s="160"/>
      <x:c r="DVK3" s="160"/>
      <x:c r="DVL3" s="160"/>
      <x:c r="DVM3" s="160"/>
      <x:c r="DVN3" s="160"/>
      <x:c r="DVO3" s="160"/>
      <x:c r="DVP3" s="160"/>
      <x:c r="DVQ3" s="160"/>
      <x:c r="DVR3" s="160"/>
      <x:c r="DVS3" s="160"/>
      <x:c r="DVT3" s="160"/>
      <x:c r="DVU3" s="160"/>
      <x:c r="DVV3" s="160"/>
      <x:c r="DVW3" s="160"/>
      <x:c r="DVX3" s="160"/>
      <x:c r="DVY3" s="160"/>
      <x:c r="DVZ3" s="160"/>
      <x:c r="DWA3" s="160"/>
      <x:c r="DWB3" s="160"/>
      <x:c r="DWC3" s="160"/>
      <x:c r="DWD3" s="160"/>
      <x:c r="DWE3" s="160"/>
      <x:c r="DWF3" s="160"/>
      <x:c r="DWG3" s="160"/>
      <x:c r="DWH3" s="160"/>
      <x:c r="DWI3" s="160"/>
      <x:c r="DWJ3" s="160"/>
      <x:c r="DWK3" s="160"/>
      <x:c r="DWL3" s="160"/>
      <x:c r="DWM3" s="160"/>
      <x:c r="DWN3" s="160"/>
      <x:c r="DWO3" s="160"/>
      <x:c r="DWP3" s="160"/>
      <x:c r="DWQ3" s="160"/>
      <x:c r="DWR3" s="160"/>
      <x:c r="DWS3" s="160"/>
      <x:c r="DWT3" s="160"/>
      <x:c r="DWU3" s="160"/>
      <x:c r="DWV3" s="160"/>
      <x:c r="DWW3" s="160"/>
      <x:c r="DWX3" s="160"/>
      <x:c r="DWY3" s="160"/>
      <x:c r="DWZ3" s="160"/>
      <x:c r="DXA3" s="160"/>
      <x:c r="DXB3" s="160"/>
      <x:c r="DXC3" s="160"/>
      <x:c r="DXD3" s="160"/>
      <x:c r="DXE3" s="160"/>
      <x:c r="DXF3" s="160"/>
      <x:c r="DXG3" s="160"/>
      <x:c r="DXH3" s="160"/>
      <x:c r="DXI3" s="160"/>
      <x:c r="DXJ3" s="160"/>
      <x:c r="DXK3" s="160"/>
      <x:c r="DXL3" s="160"/>
      <x:c r="DXM3" s="160"/>
      <x:c r="DXN3" s="160"/>
      <x:c r="DXO3" s="160"/>
      <x:c r="DXP3" s="160"/>
      <x:c r="DXQ3" s="160"/>
      <x:c r="DXR3" s="160"/>
      <x:c r="DXS3" s="160"/>
      <x:c r="DXT3" s="160"/>
      <x:c r="DXU3" s="160"/>
      <x:c r="DXV3" s="160"/>
      <x:c r="DXW3" s="160"/>
      <x:c r="DXX3" s="160"/>
      <x:c r="DXY3" s="160"/>
      <x:c r="DXZ3" s="160"/>
      <x:c r="DYA3" s="160"/>
      <x:c r="DYB3" s="160"/>
      <x:c r="DYC3" s="160"/>
      <x:c r="DYD3" s="160"/>
      <x:c r="DYE3" s="160"/>
      <x:c r="DYF3" s="160"/>
      <x:c r="DYG3" s="160"/>
      <x:c r="DYH3" s="160"/>
      <x:c r="DYI3" s="160"/>
      <x:c r="DYJ3" s="160"/>
      <x:c r="DYK3" s="160"/>
      <x:c r="DYL3" s="160"/>
      <x:c r="DYM3" s="160"/>
      <x:c r="DYN3" s="160"/>
      <x:c r="DYO3" s="160"/>
      <x:c r="DYP3" s="160"/>
      <x:c r="DYQ3" s="160"/>
      <x:c r="DYR3" s="160"/>
      <x:c r="DYS3" s="160"/>
      <x:c r="DYT3" s="160"/>
      <x:c r="DYU3" s="160"/>
      <x:c r="DYV3" s="160"/>
      <x:c r="DYW3" s="160"/>
      <x:c r="DYX3" s="160"/>
      <x:c r="DYY3" s="160"/>
      <x:c r="DYZ3" s="160"/>
      <x:c r="DZA3" s="160"/>
      <x:c r="DZB3" s="160"/>
      <x:c r="DZC3" s="160"/>
      <x:c r="DZD3" s="160"/>
      <x:c r="DZE3" s="160"/>
      <x:c r="DZF3" s="160"/>
      <x:c r="DZG3" s="160"/>
      <x:c r="DZH3" s="160"/>
      <x:c r="DZI3" s="160"/>
      <x:c r="DZJ3" s="160"/>
      <x:c r="DZK3" s="160"/>
      <x:c r="DZL3" s="160"/>
      <x:c r="DZM3" s="160"/>
      <x:c r="DZN3" s="160"/>
      <x:c r="DZO3" s="160"/>
      <x:c r="DZP3" s="160"/>
      <x:c r="DZQ3" s="160"/>
      <x:c r="DZR3" s="160"/>
      <x:c r="DZS3" s="160"/>
      <x:c r="DZT3" s="160"/>
      <x:c r="DZU3" s="160"/>
      <x:c r="DZV3" s="160"/>
      <x:c r="DZW3" s="160"/>
      <x:c r="DZX3" s="160"/>
      <x:c r="DZY3" s="160"/>
      <x:c r="DZZ3" s="160"/>
      <x:c r="EAA3" s="160"/>
      <x:c r="EAB3" s="160"/>
      <x:c r="EAC3" s="160"/>
      <x:c r="EAD3" s="160"/>
      <x:c r="EAE3" s="160"/>
      <x:c r="EAF3" s="160"/>
      <x:c r="EAG3" s="160"/>
      <x:c r="EAH3" s="160"/>
      <x:c r="EAI3" s="160"/>
      <x:c r="EAJ3" s="160"/>
      <x:c r="EAK3" s="160"/>
      <x:c r="EAL3" s="160"/>
      <x:c r="EAM3" s="160"/>
      <x:c r="EAN3" s="160"/>
      <x:c r="EAO3" s="160"/>
      <x:c r="EAP3" s="160"/>
      <x:c r="EAQ3" s="160"/>
      <x:c r="EAR3" s="160"/>
      <x:c r="EAS3" s="160"/>
      <x:c r="EAT3" s="160"/>
      <x:c r="EAU3" s="160"/>
      <x:c r="EAV3" s="160"/>
      <x:c r="EAW3" s="160"/>
      <x:c r="EAX3" s="160"/>
      <x:c r="EAY3" s="160"/>
      <x:c r="EAZ3" s="160"/>
      <x:c r="EBA3" s="160"/>
      <x:c r="EBB3" s="160"/>
      <x:c r="EBC3" s="160"/>
      <x:c r="EBD3" s="160"/>
      <x:c r="EBE3" s="160"/>
      <x:c r="EBF3" s="160"/>
      <x:c r="EBG3" s="160"/>
      <x:c r="EBH3" s="160"/>
      <x:c r="EBI3" s="160"/>
      <x:c r="EBJ3" s="160"/>
      <x:c r="EBK3" s="160"/>
      <x:c r="EBL3" s="160"/>
      <x:c r="EBM3" s="160"/>
      <x:c r="EBN3" s="160"/>
      <x:c r="EBO3" s="160"/>
      <x:c r="EBP3" s="160"/>
      <x:c r="EBQ3" s="160"/>
      <x:c r="EBR3" s="160"/>
      <x:c r="EBS3" s="160"/>
      <x:c r="EBT3" s="160"/>
      <x:c r="EBU3" s="160"/>
      <x:c r="EBV3" s="160"/>
      <x:c r="EBW3" s="160"/>
      <x:c r="EBX3" s="160"/>
      <x:c r="EBY3" s="160"/>
      <x:c r="EBZ3" s="160"/>
      <x:c r="ECA3" s="160"/>
      <x:c r="ECB3" s="160"/>
      <x:c r="ECC3" s="160"/>
      <x:c r="ECD3" s="160"/>
      <x:c r="ECE3" s="160"/>
      <x:c r="ECF3" s="160"/>
      <x:c r="ECG3" s="160"/>
      <x:c r="ECH3" s="160"/>
      <x:c r="ECI3" s="160"/>
      <x:c r="ECJ3" s="160"/>
      <x:c r="ECK3" s="160"/>
      <x:c r="ECL3" s="160"/>
      <x:c r="ECM3" s="160"/>
      <x:c r="ECN3" s="160"/>
      <x:c r="ECO3" s="160"/>
      <x:c r="ECP3" s="160"/>
      <x:c r="ECQ3" s="160"/>
      <x:c r="ECR3" s="160"/>
      <x:c r="ECS3" s="160"/>
      <x:c r="ECT3" s="160"/>
      <x:c r="ECU3" s="160"/>
      <x:c r="ECV3" s="160"/>
      <x:c r="ECW3" s="160"/>
      <x:c r="ECX3" s="160"/>
      <x:c r="ECY3" s="160"/>
      <x:c r="ECZ3" s="160"/>
      <x:c r="EDA3" s="160"/>
      <x:c r="EDB3" s="160"/>
      <x:c r="EDC3" s="160"/>
      <x:c r="EDD3" s="160"/>
      <x:c r="EDE3" s="160"/>
      <x:c r="EDF3" s="160"/>
      <x:c r="EDG3" s="160"/>
      <x:c r="EDH3" s="160"/>
      <x:c r="EDI3" s="160"/>
      <x:c r="EDJ3" s="160"/>
      <x:c r="EDK3" s="160"/>
      <x:c r="EDL3" s="160"/>
      <x:c r="EDM3" s="160"/>
      <x:c r="EDN3" s="160"/>
      <x:c r="EDO3" s="160"/>
      <x:c r="EDP3" s="160"/>
      <x:c r="EDQ3" s="160"/>
      <x:c r="EDR3" s="160"/>
      <x:c r="EDS3" s="160"/>
      <x:c r="EDT3" s="160"/>
      <x:c r="EDU3" s="160"/>
      <x:c r="EDV3" s="160"/>
      <x:c r="EDW3" s="160"/>
      <x:c r="EDX3" s="160"/>
      <x:c r="EDY3" s="160"/>
      <x:c r="EDZ3" s="160"/>
      <x:c r="EEA3" s="160"/>
      <x:c r="EEB3" s="160"/>
      <x:c r="EEC3" s="160"/>
      <x:c r="EED3" s="160"/>
      <x:c r="EEE3" s="160"/>
      <x:c r="EEF3" s="160"/>
      <x:c r="EEG3" s="160"/>
      <x:c r="EEH3" s="160"/>
      <x:c r="EEI3" s="160"/>
      <x:c r="EEJ3" s="160"/>
      <x:c r="EEK3" s="160"/>
      <x:c r="EEL3" s="160"/>
      <x:c r="EEM3" s="160"/>
      <x:c r="EEN3" s="160"/>
      <x:c r="EEO3" s="160"/>
      <x:c r="EEP3" s="160"/>
      <x:c r="EEQ3" s="160"/>
      <x:c r="EER3" s="160"/>
      <x:c r="EES3" s="160"/>
      <x:c r="EET3" s="160"/>
      <x:c r="EEU3" s="160"/>
      <x:c r="EEV3" s="160"/>
      <x:c r="EEW3" s="160"/>
      <x:c r="EEX3" s="160"/>
      <x:c r="EEY3" s="160"/>
      <x:c r="EEZ3" s="160"/>
      <x:c r="EFA3" s="160"/>
      <x:c r="EFB3" s="160"/>
      <x:c r="EFC3" s="160"/>
      <x:c r="EFD3" s="160"/>
      <x:c r="EFE3" s="160"/>
      <x:c r="EFF3" s="160"/>
      <x:c r="EFG3" s="160"/>
      <x:c r="EFH3" s="160"/>
      <x:c r="EFI3" s="160"/>
      <x:c r="EFJ3" s="160"/>
      <x:c r="EFK3" s="160"/>
      <x:c r="EFL3" s="160"/>
      <x:c r="EFM3" s="160"/>
      <x:c r="EFN3" s="160"/>
      <x:c r="EFO3" s="160"/>
      <x:c r="EFP3" s="160"/>
      <x:c r="EFQ3" s="160"/>
      <x:c r="EFR3" s="160"/>
      <x:c r="EFS3" s="160"/>
      <x:c r="EFT3" s="160"/>
      <x:c r="EFU3" s="160"/>
      <x:c r="EFV3" s="160"/>
      <x:c r="EFW3" s="160"/>
      <x:c r="EFX3" s="160"/>
      <x:c r="EFY3" s="160"/>
      <x:c r="EFZ3" s="160"/>
      <x:c r="EGA3" s="160"/>
      <x:c r="EGB3" s="160"/>
      <x:c r="EGC3" s="160"/>
      <x:c r="EGD3" s="160"/>
      <x:c r="EGE3" s="160"/>
      <x:c r="EGF3" s="160"/>
      <x:c r="EGG3" s="160"/>
      <x:c r="EGH3" s="160"/>
      <x:c r="EGI3" s="160"/>
      <x:c r="EGJ3" s="160"/>
      <x:c r="EGK3" s="160"/>
      <x:c r="EGL3" s="160"/>
      <x:c r="EGM3" s="160"/>
      <x:c r="EGN3" s="160"/>
      <x:c r="EGO3" s="160"/>
      <x:c r="EGP3" s="160"/>
      <x:c r="EGQ3" s="160"/>
      <x:c r="EGR3" s="160"/>
      <x:c r="EGS3" s="160"/>
      <x:c r="EGT3" s="160"/>
      <x:c r="EGU3" s="160"/>
      <x:c r="EGV3" s="160"/>
      <x:c r="EGW3" s="160"/>
      <x:c r="EGX3" s="160"/>
      <x:c r="EGY3" s="160"/>
      <x:c r="EGZ3" s="160"/>
      <x:c r="EHA3" s="160"/>
      <x:c r="EHB3" s="160"/>
      <x:c r="EHC3" s="160"/>
      <x:c r="EHD3" s="160"/>
      <x:c r="EHE3" s="160"/>
      <x:c r="EHF3" s="160"/>
      <x:c r="EHG3" s="160"/>
      <x:c r="EHH3" s="160"/>
      <x:c r="EHI3" s="160"/>
      <x:c r="EHJ3" s="160"/>
      <x:c r="EHK3" s="160"/>
      <x:c r="EHL3" s="160"/>
      <x:c r="EHM3" s="160"/>
      <x:c r="EHN3" s="160"/>
      <x:c r="EHO3" s="160"/>
      <x:c r="EHP3" s="160"/>
      <x:c r="EHQ3" s="160"/>
      <x:c r="EHR3" s="160"/>
      <x:c r="EHS3" s="160"/>
      <x:c r="EHT3" s="160"/>
      <x:c r="EHU3" s="160"/>
      <x:c r="EHV3" s="160"/>
      <x:c r="EHW3" s="160"/>
      <x:c r="EHX3" s="160"/>
      <x:c r="EHY3" s="160"/>
      <x:c r="EHZ3" s="160"/>
      <x:c r="EIA3" s="160"/>
      <x:c r="EIB3" s="160"/>
      <x:c r="EIC3" s="160"/>
      <x:c r="EID3" s="160"/>
      <x:c r="EIE3" s="160"/>
      <x:c r="EIF3" s="160"/>
      <x:c r="EIG3" s="160"/>
      <x:c r="EIH3" s="160"/>
      <x:c r="EII3" s="160"/>
      <x:c r="EIJ3" s="160"/>
      <x:c r="EIK3" s="160"/>
      <x:c r="EIL3" s="160"/>
      <x:c r="EIM3" s="160"/>
      <x:c r="EIN3" s="160"/>
      <x:c r="EIO3" s="160"/>
      <x:c r="EIP3" s="160"/>
      <x:c r="EIQ3" s="160"/>
      <x:c r="EIR3" s="160"/>
      <x:c r="EIS3" s="160"/>
      <x:c r="EIT3" s="160"/>
      <x:c r="EIU3" s="160"/>
      <x:c r="EIV3" s="160"/>
      <x:c r="EIW3" s="160"/>
      <x:c r="EIX3" s="160"/>
      <x:c r="EIY3" s="160"/>
      <x:c r="EIZ3" s="160"/>
      <x:c r="EJA3" s="160"/>
      <x:c r="EJB3" s="160"/>
      <x:c r="EJC3" s="160"/>
      <x:c r="EJD3" s="160"/>
      <x:c r="EJE3" s="160"/>
      <x:c r="EJF3" s="160"/>
      <x:c r="EJG3" s="160"/>
      <x:c r="EJH3" s="160"/>
      <x:c r="EJI3" s="160"/>
      <x:c r="EJJ3" s="160"/>
      <x:c r="EJK3" s="160"/>
      <x:c r="EJL3" s="160"/>
      <x:c r="EJM3" s="160"/>
      <x:c r="EJN3" s="160"/>
      <x:c r="EJO3" s="160"/>
      <x:c r="EJP3" s="160"/>
      <x:c r="EJQ3" s="160"/>
      <x:c r="EJR3" s="160"/>
      <x:c r="EJS3" s="160"/>
      <x:c r="EJT3" s="160"/>
      <x:c r="EJU3" s="160"/>
      <x:c r="EJV3" s="160"/>
      <x:c r="EJW3" s="160"/>
      <x:c r="EJX3" s="160"/>
      <x:c r="EJY3" s="160"/>
      <x:c r="EJZ3" s="160"/>
      <x:c r="EKA3" s="160"/>
      <x:c r="EKB3" s="160"/>
      <x:c r="EKC3" s="160"/>
      <x:c r="EKD3" s="160"/>
      <x:c r="EKE3" s="160"/>
      <x:c r="EKF3" s="160"/>
      <x:c r="EKG3" s="160"/>
      <x:c r="EKH3" s="160"/>
      <x:c r="EKI3" s="160"/>
      <x:c r="EKJ3" s="160"/>
      <x:c r="EKK3" s="160"/>
      <x:c r="EKL3" s="160"/>
      <x:c r="EKM3" s="160"/>
      <x:c r="EKN3" s="160"/>
      <x:c r="EKO3" s="160"/>
      <x:c r="EKP3" s="160"/>
      <x:c r="EKQ3" s="160"/>
      <x:c r="EKR3" s="160"/>
      <x:c r="EKS3" s="160"/>
      <x:c r="EKT3" s="160"/>
      <x:c r="EKU3" s="160"/>
      <x:c r="EKV3" s="160"/>
      <x:c r="EKW3" s="160"/>
      <x:c r="EKX3" s="160"/>
      <x:c r="EKY3" s="160"/>
      <x:c r="EKZ3" s="160"/>
      <x:c r="ELA3" s="160"/>
      <x:c r="ELB3" s="160"/>
      <x:c r="ELC3" s="160"/>
      <x:c r="ELD3" s="160"/>
      <x:c r="ELE3" s="160"/>
      <x:c r="ELF3" s="160"/>
      <x:c r="ELG3" s="160"/>
      <x:c r="ELH3" s="160"/>
      <x:c r="ELI3" s="160"/>
      <x:c r="ELJ3" s="160"/>
      <x:c r="ELK3" s="160"/>
      <x:c r="ELL3" s="160"/>
      <x:c r="ELM3" s="160"/>
      <x:c r="ELN3" s="160"/>
      <x:c r="ELO3" s="160"/>
      <x:c r="ELP3" s="160"/>
      <x:c r="ELQ3" s="160"/>
      <x:c r="ELR3" s="160"/>
      <x:c r="ELS3" s="160"/>
      <x:c r="ELT3" s="160"/>
      <x:c r="ELU3" s="160"/>
      <x:c r="ELV3" s="160"/>
      <x:c r="ELW3" s="160"/>
      <x:c r="ELX3" s="160"/>
      <x:c r="ELY3" s="160"/>
      <x:c r="ELZ3" s="160"/>
      <x:c r="EMA3" s="160"/>
      <x:c r="EMB3" s="160"/>
      <x:c r="EMC3" s="160"/>
      <x:c r="EMD3" s="160"/>
      <x:c r="EME3" s="160"/>
      <x:c r="EMF3" s="160"/>
      <x:c r="EMG3" s="160"/>
      <x:c r="EMH3" s="160"/>
      <x:c r="EMI3" s="160"/>
      <x:c r="EMJ3" s="160"/>
      <x:c r="EMK3" s="160"/>
      <x:c r="EML3" s="160"/>
      <x:c r="EMM3" s="160"/>
      <x:c r="EMN3" s="160"/>
      <x:c r="EMO3" s="160"/>
      <x:c r="EMP3" s="160"/>
      <x:c r="EMQ3" s="160"/>
      <x:c r="EMR3" s="160"/>
      <x:c r="EMS3" s="160"/>
      <x:c r="EMT3" s="160"/>
      <x:c r="EMU3" s="160"/>
      <x:c r="EMV3" s="160"/>
      <x:c r="EMW3" s="160"/>
      <x:c r="EMX3" s="160"/>
      <x:c r="EMY3" s="160"/>
      <x:c r="EMZ3" s="160"/>
      <x:c r="ENA3" s="160"/>
      <x:c r="ENB3" s="160"/>
      <x:c r="ENC3" s="160"/>
      <x:c r="END3" s="160"/>
      <x:c r="ENE3" s="160"/>
      <x:c r="ENF3" s="160"/>
      <x:c r="ENG3" s="160"/>
      <x:c r="ENH3" s="160"/>
      <x:c r="ENI3" s="160"/>
      <x:c r="ENJ3" s="160"/>
      <x:c r="ENK3" s="160"/>
      <x:c r="ENL3" s="160"/>
      <x:c r="ENM3" s="160"/>
      <x:c r="ENN3" s="160"/>
      <x:c r="ENO3" s="160"/>
      <x:c r="ENP3" s="160"/>
      <x:c r="ENQ3" s="160"/>
      <x:c r="ENR3" s="160"/>
      <x:c r="ENS3" s="160"/>
      <x:c r="ENT3" s="160"/>
      <x:c r="ENU3" s="160"/>
      <x:c r="ENV3" s="160"/>
      <x:c r="ENW3" s="160"/>
      <x:c r="ENX3" s="160"/>
      <x:c r="ENY3" s="160"/>
      <x:c r="ENZ3" s="160"/>
      <x:c r="EOA3" s="160"/>
      <x:c r="EOB3" s="160"/>
      <x:c r="EOC3" s="160"/>
      <x:c r="EOD3" s="160"/>
      <x:c r="EOE3" s="160"/>
      <x:c r="EOF3" s="160"/>
      <x:c r="EOG3" s="160"/>
      <x:c r="EOH3" s="160"/>
      <x:c r="EOI3" s="160"/>
      <x:c r="EOJ3" s="160"/>
      <x:c r="EOK3" s="160"/>
      <x:c r="EOL3" s="160"/>
      <x:c r="EOM3" s="160"/>
      <x:c r="EON3" s="160"/>
      <x:c r="EOO3" s="160"/>
      <x:c r="EOP3" s="160"/>
      <x:c r="EOQ3" s="160"/>
      <x:c r="EOR3" s="160"/>
      <x:c r="EOS3" s="160"/>
      <x:c r="EOT3" s="160"/>
      <x:c r="EOU3" s="160"/>
      <x:c r="EOV3" s="160"/>
      <x:c r="EOW3" s="160"/>
      <x:c r="EOX3" s="160"/>
      <x:c r="EOY3" s="160"/>
      <x:c r="EOZ3" s="160"/>
      <x:c r="EPA3" s="160"/>
      <x:c r="EPB3" s="160"/>
      <x:c r="EPC3" s="160"/>
      <x:c r="EPD3" s="160"/>
      <x:c r="EPE3" s="160"/>
      <x:c r="EPF3" s="160"/>
      <x:c r="EPG3" s="160"/>
      <x:c r="EPH3" s="160"/>
      <x:c r="EPI3" s="160"/>
      <x:c r="EPJ3" s="160"/>
      <x:c r="EPK3" s="160"/>
      <x:c r="EPL3" s="160"/>
      <x:c r="EPM3" s="160"/>
      <x:c r="EPN3" s="160"/>
      <x:c r="EPO3" s="160"/>
      <x:c r="EPP3" s="160"/>
      <x:c r="EPQ3" s="160"/>
      <x:c r="EPR3" s="160"/>
      <x:c r="EPS3" s="160"/>
      <x:c r="EPT3" s="160"/>
      <x:c r="EPU3" s="160"/>
      <x:c r="EPV3" s="160"/>
      <x:c r="EPW3" s="160"/>
      <x:c r="EPX3" s="160"/>
      <x:c r="EPY3" s="160"/>
      <x:c r="EPZ3" s="160"/>
      <x:c r="EQA3" s="160"/>
      <x:c r="EQB3" s="160"/>
      <x:c r="EQC3" s="160"/>
      <x:c r="EQD3" s="160"/>
      <x:c r="EQE3" s="160"/>
      <x:c r="EQF3" s="160"/>
      <x:c r="EQG3" s="160"/>
      <x:c r="EQH3" s="160"/>
      <x:c r="EQI3" s="160"/>
      <x:c r="EQJ3" s="160"/>
      <x:c r="EQK3" s="160"/>
      <x:c r="EQL3" s="160"/>
      <x:c r="EQM3" s="160"/>
      <x:c r="EQN3" s="160"/>
      <x:c r="EQO3" s="160"/>
      <x:c r="EQP3" s="160"/>
      <x:c r="EQQ3" s="160"/>
      <x:c r="EQR3" s="160"/>
      <x:c r="EQS3" s="160"/>
      <x:c r="EQT3" s="160"/>
      <x:c r="EQU3" s="160"/>
      <x:c r="EQV3" s="160"/>
      <x:c r="EQW3" s="160"/>
      <x:c r="EQX3" s="160"/>
      <x:c r="EQY3" s="160"/>
      <x:c r="EQZ3" s="160"/>
      <x:c r="ERA3" s="160"/>
      <x:c r="ERB3" s="160"/>
      <x:c r="ERC3" s="160"/>
      <x:c r="ERD3" s="160"/>
      <x:c r="ERE3" s="160"/>
      <x:c r="ERF3" s="160"/>
      <x:c r="ERG3" s="160"/>
      <x:c r="ERH3" s="160"/>
      <x:c r="ERI3" s="160"/>
      <x:c r="ERJ3" s="160"/>
      <x:c r="ERK3" s="160"/>
      <x:c r="ERL3" s="160"/>
      <x:c r="ERM3" s="160"/>
      <x:c r="ERN3" s="160"/>
      <x:c r="ERO3" s="160"/>
      <x:c r="ERP3" s="160"/>
      <x:c r="ERQ3" s="160"/>
      <x:c r="ERR3" s="160"/>
      <x:c r="ERS3" s="160"/>
      <x:c r="ERT3" s="160"/>
      <x:c r="ERU3" s="160"/>
      <x:c r="ERV3" s="160"/>
      <x:c r="ERW3" s="160"/>
      <x:c r="ERX3" s="160"/>
      <x:c r="ERY3" s="160"/>
      <x:c r="ERZ3" s="160"/>
      <x:c r="ESA3" s="160"/>
      <x:c r="ESB3" s="160"/>
      <x:c r="ESC3" s="160"/>
      <x:c r="ESD3" s="160"/>
      <x:c r="ESE3" s="160"/>
      <x:c r="ESF3" s="160"/>
      <x:c r="ESG3" s="160"/>
      <x:c r="ESH3" s="160"/>
      <x:c r="ESI3" s="160"/>
      <x:c r="ESJ3" s="160"/>
      <x:c r="ESK3" s="160"/>
      <x:c r="ESL3" s="160"/>
      <x:c r="ESM3" s="160"/>
      <x:c r="ESN3" s="160"/>
      <x:c r="ESO3" s="160"/>
      <x:c r="ESP3" s="160"/>
      <x:c r="ESQ3" s="160"/>
      <x:c r="ESR3" s="160"/>
      <x:c r="ESS3" s="160"/>
      <x:c r="EST3" s="160"/>
      <x:c r="ESU3" s="160"/>
      <x:c r="ESV3" s="160"/>
      <x:c r="ESW3" s="160"/>
      <x:c r="ESX3" s="160"/>
      <x:c r="ESY3" s="160"/>
      <x:c r="ESZ3" s="160"/>
      <x:c r="ETA3" s="160"/>
      <x:c r="ETB3" s="160"/>
      <x:c r="ETC3" s="160"/>
      <x:c r="ETD3" s="160"/>
      <x:c r="ETE3" s="160"/>
      <x:c r="ETF3" s="160"/>
      <x:c r="ETG3" s="160"/>
      <x:c r="ETH3" s="160"/>
      <x:c r="ETI3" s="160"/>
      <x:c r="ETJ3" s="160"/>
      <x:c r="ETK3" s="160"/>
      <x:c r="ETL3" s="160"/>
      <x:c r="ETM3" s="160"/>
      <x:c r="ETN3" s="160"/>
      <x:c r="ETO3" s="160"/>
      <x:c r="ETP3" s="160"/>
      <x:c r="ETQ3" s="160"/>
      <x:c r="ETR3" s="160"/>
      <x:c r="ETS3" s="160"/>
      <x:c r="ETT3" s="160"/>
      <x:c r="ETU3" s="160"/>
      <x:c r="ETV3" s="160"/>
      <x:c r="ETW3" s="160"/>
      <x:c r="ETX3" s="160"/>
      <x:c r="ETY3" s="160"/>
      <x:c r="ETZ3" s="160"/>
      <x:c r="EUA3" s="160"/>
      <x:c r="EUB3" s="160"/>
      <x:c r="EUC3" s="160"/>
      <x:c r="EUD3" s="160"/>
      <x:c r="EUE3" s="160"/>
      <x:c r="EUF3" s="160"/>
      <x:c r="EUG3" s="160"/>
      <x:c r="EUH3" s="160"/>
      <x:c r="EUI3" s="160"/>
      <x:c r="EUJ3" s="160"/>
      <x:c r="EUK3" s="160"/>
      <x:c r="EUL3" s="160"/>
      <x:c r="EUM3" s="160"/>
      <x:c r="EUN3" s="160"/>
      <x:c r="EUO3" s="160"/>
      <x:c r="EUP3" s="160"/>
      <x:c r="EUQ3" s="160"/>
      <x:c r="EUR3" s="160"/>
      <x:c r="EUS3" s="160"/>
      <x:c r="EUT3" s="160"/>
      <x:c r="EUU3" s="160"/>
      <x:c r="EUV3" s="160"/>
      <x:c r="EUW3" s="160"/>
      <x:c r="EUX3" s="160"/>
      <x:c r="EUY3" s="160"/>
      <x:c r="EUZ3" s="160"/>
      <x:c r="EVA3" s="160"/>
      <x:c r="EVB3" s="160"/>
      <x:c r="EVC3" s="160"/>
      <x:c r="EVD3" s="160"/>
      <x:c r="EVE3" s="160"/>
      <x:c r="EVF3" s="160"/>
      <x:c r="EVG3" s="160"/>
      <x:c r="EVH3" s="160"/>
      <x:c r="EVI3" s="160"/>
      <x:c r="EVJ3" s="160"/>
      <x:c r="EVK3" s="160"/>
      <x:c r="EVL3" s="160"/>
      <x:c r="EVM3" s="160"/>
      <x:c r="EVN3" s="160"/>
      <x:c r="EVO3" s="160"/>
      <x:c r="EVP3" s="160"/>
      <x:c r="EVQ3" s="160"/>
      <x:c r="EVR3" s="160"/>
      <x:c r="EVS3" s="160"/>
      <x:c r="EVT3" s="160"/>
      <x:c r="EVU3" s="160"/>
      <x:c r="EVV3" s="160"/>
      <x:c r="EVW3" s="160"/>
      <x:c r="EVX3" s="160"/>
      <x:c r="EVY3" s="160"/>
      <x:c r="EVZ3" s="160"/>
      <x:c r="EWA3" s="160"/>
      <x:c r="EWB3" s="160"/>
      <x:c r="EWC3" s="160"/>
      <x:c r="EWD3" s="160"/>
      <x:c r="EWE3" s="160"/>
      <x:c r="EWF3" s="160"/>
      <x:c r="EWG3" s="160"/>
      <x:c r="EWH3" s="160"/>
      <x:c r="EWI3" s="160"/>
      <x:c r="EWJ3" s="160"/>
      <x:c r="EWK3" s="160"/>
      <x:c r="EWL3" s="160"/>
      <x:c r="EWM3" s="160"/>
      <x:c r="EWN3" s="160"/>
      <x:c r="EWO3" s="160"/>
      <x:c r="EWP3" s="160"/>
      <x:c r="EWQ3" s="160"/>
      <x:c r="EWR3" s="160"/>
      <x:c r="EWS3" s="160"/>
      <x:c r="EWT3" s="160"/>
      <x:c r="EWU3" s="160"/>
      <x:c r="EWV3" s="160"/>
      <x:c r="EWW3" s="160"/>
      <x:c r="EWX3" s="160"/>
      <x:c r="EWY3" s="160"/>
      <x:c r="EWZ3" s="160"/>
      <x:c r="EXA3" s="160"/>
      <x:c r="EXB3" s="160"/>
      <x:c r="EXC3" s="160"/>
      <x:c r="EXD3" s="160"/>
      <x:c r="EXE3" s="160"/>
      <x:c r="EXF3" s="160"/>
      <x:c r="EXG3" s="160"/>
      <x:c r="EXH3" s="160"/>
      <x:c r="EXI3" s="160"/>
      <x:c r="EXJ3" s="160"/>
      <x:c r="EXK3" s="160"/>
      <x:c r="EXL3" s="160"/>
      <x:c r="EXM3" s="160"/>
      <x:c r="EXN3" s="160"/>
      <x:c r="EXO3" s="160"/>
      <x:c r="EXP3" s="160"/>
      <x:c r="EXQ3" s="160"/>
      <x:c r="EXR3" s="160"/>
      <x:c r="EXS3" s="160"/>
      <x:c r="EXT3" s="160"/>
      <x:c r="EXU3" s="160"/>
      <x:c r="EXV3" s="160"/>
      <x:c r="EXW3" s="160"/>
      <x:c r="EXX3" s="160"/>
      <x:c r="EXY3" s="160"/>
      <x:c r="EXZ3" s="160"/>
      <x:c r="EYA3" s="160"/>
      <x:c r="EYB3" s="160"/>
      <x:c r="EYC3" s="160"/>
      <x:c r="EYD3" s="160"/>
      <x:c r="EYE3" s="160"/>
      <x:c r="EYF3" s="160"/>
      <x:c r="EYG3" s="160"/>
      <x:c r="EYH3" s="160"/>
      <x:c r="EYI3" s="160"/>
      <x:c r="EYJ3" s="160"/>
      <x:c r="EYK3" s="160"/>
      <x:c r="EYL3" s="160"/>
      <x:c r="EYM3" s="160"/>
      <x:c r="EYN3" s="160"/>
      <x:c r="EYO3" s="160"/>
      <x:c r="EYP3" s="160"/>
      <x:c r="EYQ3" s="160"/>
      <x:c r="EYR3" s="160"/>
      <x:c r="EYS3" s="160"/>
      <x:c r="EYT3" s="160"/>
      <x:c r="EYU3" s="160"/>
      <x:c r="EYV3" s="160"/>
      <x:c r="EYW3" s="160"/>
      <x:c r="EYX3" s="160"/>
      <x:c r="EYY3" s="160"/>
      <x:c r="EYZ3" s="160"/>
      <x:c r="EZA3" s="160"/>
      <x:c r="EZB3" s="160"/>
      <x:c r="EZC3" s="160"/>
      <x:c r="EZD3" s="160"/>
      <x:c r="EZE3" s="160"/>
      <x:c r="EZF3" s="160"/>
      <x:c r="EZG3" s="160"/>
      <x:c r="EZH3" s="160"/>
      <x:c r="EZI3" s="160"/>
      <x:c r="EZJ3" s="160"/>
      <x:c r="EZK3" s="160"/>
      <x:c r="EZL3" s="160"/>
      <x:c r="EZM3" s="160"/>
      <x:c r="EZN3" s="160"/>
      <x:c r="EZO3" s="160"/>
      <x:c r="EZP3" s="160"/>
      <x:c r="EZQ3" s="160"/>
      <x:c r="EZR3" s="160"/>
      <x:c r="EZS3" s="160"/>
      <x:c r="EZT3" s="160"/>
      <x:c r="EZU3" s="160"/>
      <x:c r="EZV3" s="160"/>
      <x:c r="EZW3" s="160"/>
      <x:c r="EZX3" s="160"/>
      <x:c r="EZY3" s="160"/>
      <x:c r="EZZ3" s="160"/>
      <x:c r="FAA3" s="160"/>
      <x:c r="FAB3" s="160"/>
      <x:c r="FAC3" s="160"/>
      <x:c r="FAD3" s="160"/>
      <x:c r="FAE3" s="160"/>
      <x:c r="FAF3" s="160"/>
      <x:c r="FAG3" s="160"/>
      <x:c r="FAH3" s="160"/>
      <x:c r="FAI3" s="160"/>
      <x:c r="FAJ3" s="160"/>
      <x:c r="FAK3" s="160"/>
      <x:c r="FAL3" s="160"/>
      <x:c r="FAM3" s="160"/>
      <x:c r="FAN3" s="160"/>
      <x:c r="FAO3" s="160"/>
      <x:c r="FAP3" s="160"/>
      <x:c r="FAQ3" s="160"/>
      <x:c r="FAR3" s="160"/>
      <x:c r="FAS3" s="160"/>
      <x:c r="FAT3" s="160"/>
      <x:c r="FAU3" s="160"/>
      <x:c r="FAV3" s="160"/>
      <x:c r="FAW3" s="160"/>
      <x:c r="FAX3" s="160"/>
      <x:c r="FAY3" s="160"/>
      <x:c r="FAZ3" s="160"/>
      <x:c r="FBA3" s="160"/>
      <x:c r="FBB3" s="160"/>
      <x:c r="FBC3" s="160"/>
      <x:c r="FBD3" s="160"/>
      <x:c r="FBE3" s="160"/>
      <x:c r="FBF3" s="160"/>
      <x:c r="FBG3" s="160"/>
      <x:c r="FBH3" s="160"/>
      <x:c r="FBI3" s="160"/>
      <x:c r="FBJ3" s="160"/>
      <x:c r="FBK3" s="160"/>
      <x:c r="FBL3" s="160"/>
      <x:c r="FBM3" s="160"/>
      <x:c r="FBN3" s="160"/>
      <x:c r="FBO3" s="160"/>
      <x:c r="FBP3" s="160"/>
      <x:c r="FBQ3" s="160"/>
      <x:c r="FBR3" s="160"/>
      <x:c r="FBS3" s="160"/>
      <x:c r="FBT3" s="160"/>
      <x:c r="FBU3" s="160"/>
      <x:c r="FBV3" s="160"/>
      <x:c r="FBW3" s="160"/>
      <x:c r="FBX3" s="160"/>
      <x:c r="FBY3" s="160"/>
      <x:c r="FBZ3" s="160"/>
      <x:c r="FCA3" s="160"/>
      <x:c r="FCB3" s="160"/>
      <x:c r="FCC3" s="160"/>
      <x:c r="FCD3" s="160"/>
      <x:c r="FCE3" s="160"/>
      <x:c r="FCF3" s="160"/>
      <x:c r="FCG3" s="160"/>
      <x:c r="FCH3" s="160"/>
      <x:c r="FCI3" s="160"/>
      <x:c r="FCJ3" s="160"/>
      <x:c r="FCK3" s="160"/>
      <x:c r="FCL3" s="160"/>
      <x:c r="FCM3" s="160"/>
      <x:c r="FCN3" s="160"/>
      <x:c r="FCO3" s="160"/>
      <x:c r="FCP3" s="160"/>
      <x:c r="FCQ3" s="160"/>
      <x:c r="FCR3" s="160"/>
      <x:c r="FCS3" s="160"/>
      <x:c r="FCT3" s="160"/>
      <x:c r="FCU3" s="160"/>
      <x:c r="FCV3" s="160"/>
      <x:c r="FCW3" s="160"/>
      <x:c r="FCX3" s="160"/>
      <x:c r="FCY3" s="160"/>
      <x:c r="FCZ3" s="160"/>
      <x:c r="FDA3" s="160"/>
      <x:c r="FDB3" s="160"/>
      <x:c r="FDC3" s="160"/>
      <x:c r="FDD3" s="160"/>
      <x:c r="FDE3" s="160"/>
      <x:c r="FDF3" s="160"/>
      <x:c r="FDG3" s="160"/>
      <x:c r="FDH3" s="160"/>
      <x:c r="FDI3" s="160"/>
      <x:c r="FDJ3" s="160"/>
      <x:c r="FDK3" s="160"/>
      <x:c r="FDL3" s="160"/>
      <x:c r="FDM3" s="160"/>
      <x:c r="FDN3" s="160"/>
      <x:c r="FDO3" s="160"/>
      <x:c r="FDP3" s="160"/>
      <x:c r="FDQ3" s="160"/>
      <x:c r="FDR3" s="160"/>
      <x:c r="FDS3" s="160"/>
      <x:c r="FDT3" s="160"/>
      <x:c r="FDU3" s="160"/>
      <x:c r="FDV3" s="160"/>
      <x:c r="FDW3" s="160"/>
      <x:c r="FDX3" s="160"/>
      <x:c r="FDY3" s="160"/>
      <x:c r="FDZ3" s="160"/>
      <x:c r="FEA3" s="160"/>
      <x:c r="FEB3" s="160"/>
      <x:c r="FEC3" s="160"/>
      <x:c r="FED3" s="160"/>
      <x:c r="FEE3" s="160"/>
      <x:c r="FEF3" s="160"/>
      <x:c r="FEG3" s="160"/>
      <x:c r="FEH3" s="160"/>
      <x:c r="FEI3" s="160"/>
      <x:c r="FEJ3" s="160"/>
      <x:c r="FEK3" s="160"/>
      <x:c r="FEL3" s="160"/>
      <x:c r="FEM3" s="160"/>
      <x:c r="FEN3" s="160"/>
      <x:c r="FEO3" s="160"/>
      <x:c r="FEP3" s="160"/>
      <x:c r="FEQ3" s="160"/>
      <x:c r="FER3" s="160"/>
      <x:c r="FES3" s="160"/>
      <x:c r="FET3" s="160"/>
      <x:c r="FEU3" s="160"/>
      <x:c r="FEV3" s="160"/>
      <x:c r="FEW3" s="160"/>
      <x:c r="FEX3" s="160"/>
      <x:c r="FEY3" s="160"/>
      <x:c r="FEZ3" s="160"/>
      <x:c r="FFA3" s="160"/>
      <x:c r="FFB3" s="160"/>
      <x:c r="FFC3" s="160"/>
      <x:c r="FFD3" s="160"/>
      <x:c r="FFE3" s="160"/>
      <x:c r="FFF3" s="160"/>
      <x:c r="FFG3" s="160"/>
      <x:c r="FFH3" s="160"/>
      <x:c r="FFI3" s="160"/>
      <x:c r="FFJ3" s="160"/>
      <x:c r="FFK3" s="160"/>
      <x:c r="FFL3" s="160"/>
      <x:c r="FFM3" s="160"/>
      <x:c r="FFN3" s="160"/>
      <x:c r="FFO3" s="160"/>
      <x:c r="FFP3" s="160"/>
      <x:c r="FFQ3" s="160"/>
      <x:c r="FFR3" s="160"/>
      <x:c r="FFS3" s="160"/>
      <x:c r="FFT3" s="160"/>
      <x:c r="FFU3" s="160"/>
      <x:c r="FFV3" s="160"/>
      <x:c r="FFW3" s="160"/>
      <x:c r="FFX3" s="160"/>
      <x:c r="FFY3" s="160"/>
      <x:c r="FFZ3" s="160"/>
      <x:c r="FGA3" s="160"/>
      <x:c r="FGB3" s="160"/>
      <x:c r="FGC3" s="160"/>
      <x:c r="FGD3" s="160"/>
      <x:c r="FGE3" s="160"/>
      <x:c r="FGF3" s="160"/>
      <x:c r="FGG3" s="160"/>
      <x:c r="FGH3" s="160"/>
      <x:c r="FGI3" s="160"/>
      <x:c r="FGJ3" s="160"/>
      <x:c r="FGK3" s="160"/>
      <x:c r="FGL3" s="160"/>
      <x:c r="FGM3" s="160"/>
      <x:c r="FGN3" s="160"/>
      <x:c r="FGO3" s="160"/>
      <x:c r="FGP3" s="160"/>
      <x:c r="FGQ3" s="160"/>
      <x:c r="FGR3" s="160"/>
      <x:c r="FGS3" s="160"/>
      <x:c r="FGT3" s="160"/>
      <x:c r="FGU3" s="160"/>
      <x:c r="FGV3" s="160"/>
      <x:c r="FGW3" s="160"/>
      <x:c r="FGX3" s="160"/>
      <x:c r="FGY3" s="160"/>
      <x:c r="FGZ3" s="160"/>
      <x:c r="FHA3" s="160"/>
      <x:c r="FHB3" s="160"/>
      <x:c r="FHC3" s="160"/>
      <x:c r="FHD3" s="160"/>
      <x:c r="FHE3" s="160"/>
      <x:c r="FHF3" s="160"/>
      <x:c r="FHG3" s="160"/>
      <x:c r="FHH3" s="160"/>
      <x:c r="FHI3" s="160"/>
      <x:c r="FHJ3" s="160"/>
      <x:c r="FHK3" s="160"/>
      <x:c r="FHL3" s="160"/>
      <x:c r="FHM3" s="160"/>
      <x:c r="FHN3" s="160"/>
      <x:c r="FHO3" s="160"/>
      <x:c r="FHP3" s="160"/>
      <x:c r="FHQ3" s="160"/>
      <x:c r="FHR3" s="160"/>
      <x:c r="FHS3" s="160"/>
      <x:c r="FHT3" s="160"/>
      <x:c r="FHU3" s="160"/>
      <x:c r="FHV3" s="160"/>
      <x:c r="FHW3" s="160"/>
      <x:c r="FHX3" s="160"/>
      <x:c r="FHY3" s="160"/>
      <x:c r="FHZ3" s="160"/>
      <x:c r="FIA3" s="160"/>
      <x:c r="FIB3" s="160"/>
      <x:c r="FIC3" s="160"/>
      <x:c r="FID3" s="160"/>
      <x:c r="FIE3" s="160"/>
      <x:c r="FIF3" s="160"/>
      <x:c r="FIG3" s="160"/>
      <x:c r="FIH3" s="160"/>
      <x:c r="FII3" s="160"/>
      <x:c r="FIJ3" s="160"/>
      <x:c r="FIK3" s="160"/>
      <x:c r="FIL3" s="160"/>
      <x:c r="FIM3" s="160"/>
      <x:c r="FIN3" s="160"/>
      <x:c r="FIO3" s="160"/>
      <x:c r="FIP3" s="160"/>
      <x:c r="FIQ3" s="160"/>
      <x:c r="FIR3" s="160"/>
      <x:c r="FIS3" s="160"/>
      <x:c r="FIT3" s="160"/>
      <x:c r="FIU3" s="160"/>
      <x:c r="FIV3" s="160"/>
      <x:c r="FIW3" s="160"/>
      <x:c r="FIX3" s="160"/>
      <x:c r="FIY3" s="160"/>
      <x:c r="FIZ3" s="160"/>
      <x:c r="FJA3" s="160"/>
      <x:c r="FJB3" s="160"/>
      <x:c r="FJC3" s="160"/>
      <x:c r="FJD3" s="160"/>
      <x:c r="FJE3" s="160"/>
      <x:c r="FJF3" s="160"/>
      <x:c r="FJG3" s="160"/>
      <x:c r="FJH3" s="160"/>
      <x:c r="FJI3" s="160"/>
      <x:c r="FJJ3" s="160"/>
      <x:c r="FJK3" s="160"/>
      <x:c r="FJL3" s="160"/>
      <x:c r="FJM3" s="160"/>
      <x:c r="FJN3" s="160"/>
      <x:c r="FJO3" s="160"/>
      <x:c r="FJP3" s="160"/>
      <x:c r="FJQ3" s="160"/>
      <x:c r="FJR3" s="160"/>
      <x:c r="FJS3" s="160"/>
      <x:c r="FJT3" s="160"/>
      <x:c r="FJU3" s="160"/>
      <x:c r="FJV3" s="160"/>
      <x:c r="FJW3" s="160"/>
      <x:c r="FJX3" s="160"/>
      <x:c r="FJY3" s="160"/>
      <x:c r="FJZ3" s="160"/>
      <x:c r="FKA3" s="160"/>
      <x:c r="FKB3" s="160"/>
      <x:c r="FKC3" s="160"/>
      <x:c r="FKD3" s="160"/>
      <x:c r="FKE3" s="160"/>
      <x:c r="FKF3" s="160"/>
      <x:c r="FKG3" s="160"/>
      <x:c r="FKH3" s="160"/>
      <x:c r="FKI3" s="160"/>
      <x:c r="FKJ3" s="160"/>
      <x:c r="FKK3" s="160"/>
      <x:c r="FKL3" s="160"/>
      <x:c r="FKM3" s="160"/>
      <x:c r="FKN3" s="160"/>
      <x:c r="FKO3" s="160"/>
      <x:c r="FKP3" s="160"/>
      <x:c r="FKQ3" s="160"/>
      <x:c r="FKR3" s="160"/>
      <x:c r="FKS3" s="160"/>
      <x:c r="FKT3" s="160"/>
      <x:c r="FKU3" s="160"/>
      <x:c r="FKV3" s="160"/>
      <x:c r="FKW3" s="160"/>
      <x:c r="FKX3" s="160"/>
      <x:c r="FKY3" s="160"/>
      <x:c r="FKZ3" s="160"/>
      <x:c r="FLA3" s="160"/>
      <x:c r="FLB3" s="160"/>
      <x:c r="FLC3" s="160"/>
      <x:c r="FLD3" s="160"/>
      <x:c r="FLE3" s="160"/>
      <x:c r="FLF3" s="160"/>
      <x:c r="FLG3" s="160"/>
      <x:c r="FLH3" s="160"/>
      <x:c r="FLI3" s="160"/>
      <x:c r="FLJ3" s="160"/>
      <x:c r="FLK3" s="160"/>
      <x:c r="FLL3" s="160"/>
      <x:c r="FLM3" s="160"/>
      <x:c r="FLN3" s="160"/>
      <x:c r="FLO3" s="160"/>
      <x:c r="FLP3" s="160"/>
      <x:c r="FLQ3" s="160"/>
      <x:c r="FLR3" s="160"/>
      <x:c r="FLS3" s="160"/>
      <x:c r="FLT3" s="160"/>
      <x:c r="FLU3" s="160"/>
      <x:c r="FLV3" s="160"/>
      <x:c r="FLW3" s="160"/>
      <x:c r="FLX3" s="160"/>
      <x:c r="FLY3" s="160"/>
      <x:c r="FLZ3" s="160"/>
      <x:c r="FMA3" s="160"/>
      <x:c r="FMB3" s="160"/>
      <x:c r="FMC3" s="160"/>
      <x:c r="FMD3" s="160"/>
      <x:c r="FME3" s="160"/>
      <x:c r="FMF3" s="160"/>
      <x:c r="FMG3" s="160"/>
      <x:c r="FMH3" s="160"/>
      <x:c r="FMI3" s="160"/>
      <x:c r="FMJ3" s="160"/>
      <x:c r="FMK3" s="160"/>
      <x:c r="FML3" s="160"/>
      <x:c r="FMM3" s="160"/>
      <x:c r="FMN3" s="160"/>
      <x:c r="FMO3" s="160"/>
      <x:c r="FMP3" s="160"/>
      <x:c r="FMQ3" s="160"/>
      <x:c r="FMR3" s="160"/>
      <x:c r="FMS3" s="160"/>
      <x:c r="FMT3" s="160"/>
      <x:c r="FMU3" s="160"/>
      <x:c r="FMV3" s="160"/>
      <x:c r="FMW3" s="160"/>
      <x:c r="FMX3" s="160"/>
      <x:c r="FMY3" s="160"/>
      <x:c r="FMZ3" s="160"/>
      <x:c r="FNA3" s="160"/>
      <x:c r="FNB3" s="160"/>
      <x:c r="FNC3" s="160"/>
      <x:c r="FND3" s="160"/>
      <x:c r="FNE3" s="160"/>
      <x:c r="FNF3" s="160"/>
      <x:c r="FNG3" s="160"/>
      <x:c r="FNH3" s="160"/>
      <x:c r="FNI3" s="160"/>
      <x:c r="FNJ3" s="160"/>
      <x:c r="FNK3" s="160"/>
      <x:c r="FNL3" s="160"/>
      <x:c r="FNM3" s="160"/>
      <x:c r="FNN3" s="160"/>
      <x:c r="FNO3" s="160"/>
      <x:c r="FNP3" s="160"/>
      <x:c r="FNQ3" s="160"/>
      <x:c r="FNR3" s="160"/>
      <x:c r="FNS3" s="160"/>
      <x:c r="FNT3" s="160"/>
      <x:c r="FNU3" s="160"/>
      <x:c r="FNV3" s="160"/>
      <x:c r="FNW3" s="160"/>
      <x:c r="FNX3" s="160"/>
      <x:c r="FNY3" s="160"/>
      <x:c r="FNZ3" s="160"/>
      <x:c r="FOA3" s="160"/>
      <x:c r="FOB3" s="160"/>
      <x:c r="FOC3" s="160"/>
      <x:c r="FOD3" s="160"/>
      <x:c r="FOE3" s="160"/>
      <x:c r="FOF3" s="160"/>
      <x:c r="FOG3" s="160"/>
      <x:c r="FOH3" s="160"/>
      <x:c r="FOI3" s="160"/>
      <x:c r="FOJ3" s="160"/>
      <x:c r="FOK3" s="160"/>
      <x:c r="FOL3" s="160"/>
      <x:c r="FOM3" s="160"/>
      <x:c r="FON3" s="160"/>
      <x:c r="FOO3" s="160"/>
      <x:c r="FOP3" s="160"/>
      <x:c r="FOQ3" s="160"/>
      <x:c r="FOR3" s="160"/>
      <x:c r="FOS3" s="160"/>
      <x:c r="FOT3" s="160"/>
      <x:c r="FOU3" s="160"/>
      <x:c r="FOV3" s="160"/>
      <x:c r="FOW3" s="160"/>
      <x:c r="FOX3" s="160"/>
      <x:c r="FOY3" s="160"/>
      <x:c r="FOZ3" s="160"/>
      <x:c r="FPA3" s="160"/>
      <x:c r="FPB3" s="160"/>
      <x:c r="FPC3" s="160"/>
      <x:c r="FPD3" s="160"/>
      <x:c r="FPE3" s="160"/>
      <x:c r="FPF3" s="160"/>
      <x:c r="FPG3" s="160"/>
      <x:c r="FPH3" s="160"/>
      <x:c r="FPI3" s="160"/>
      <x:c r="FPJ3" s="160"/>
      <x:c r="FPK3" s="160"/>
      <x:c r="FPL3" s="160"/>
      <x:c r="FPM3" s="160"/>
      <x:c r="FPN3" s="160"/>
      <x:c r="FPO3" s="160"/>
      <x:c r="FPP3" s="160"/>
      <x:c r="FPQ3" s="160"/>
      <x:c r="FPR3" s="160"/>
      <x:c r="FPS3" s="160"/>
      <x:c r="FPT3" s="160"/>
      <x:c r="FPU3" s="160"/>
      <x:c r="FPV3" s="160"/>
      <x:c r="FPW3" s="160"/>
      <x:c r="FPX3" s="160"/>
      <x:c r="FPY3" s="160"/>
      <x:c r="FPZ3" s="160"/>
      <x:c r="FQA3" s="160"/>
      <x:c r="FQB3" s="160"/>
      <x:c r="FQC3" s="160"/>
      <x:c r="FQD3" s="160"/>
      <x:c r="FQE3" s="160"/>
      <x:c r="FQF3" s="160"/>
      <x:c r="FQG3" s="160"/>
      <x:c r="FQH3" s="160"/>
      <x:c r="FQI3" s="160"/>
      <x:c r="FQJ3" s="160"/>
      <x:c r="FQK3" s="160"/>
      <x:c r="FQL3" s="160"/>
      <x:c r="FQM3" s="160"/>
      <x:c r="FQN3" s="160"/>
      <x:c r="FQO3" s="160"/>
      <x:c r="FQP3" s="160"/>
      <x:c r="FQQ3" s="160"/>
      <x:c r="FQR3" s="160"/>
      <x:c r="FQS3" s="160"/>
      <x:c r="FQT3" s="160"/>
      <x:c r="FQU3" s="160"/>
      <x:c r="FQV3" s="160"/>
      <x:c r="FQW3" s="160"/>
      <x:c r="FQX3" s="160"/>
      <x:c r="FQY3" s="160"/>
      <x:c r="FQZ3" s="160"/>
      <x:c r="FRA3" s="160"/>
      <x:c r="FRB3" s="160"/>
      <x:c r="FRC3" s="160"/>
      <x:c r="FRD3" s="160"/>
      <x:c r="FRE3" s="160"/>
      <x:c r="FRF3" s="160"/>
      <x:c r="FRG3" s="160"/>
      <x:c r="FRH3" s="160"/>
      <x:c r="FRI3" s="160"/>
      <x:c r="FRJ3" s="160"/>
      <x:c r="FRK3" s="160"/>
      <x:c r="FRL3" s="160"/>
      <x:c r="FRM3" s="160"/>
      <x:c r="FRN3" s="160"/>
      <x:c r="FRO3" s="160"/>
      <x:c r="FRP3" s="160"/>
      <x:c r="FRQ3" s="160"/>
      <x:c r="FRR3" s="160"/>
      <x:c r="FRS3" s="160"/>
      <x:c r="FRT3" s="160"/>
      <x:c r="FRU3" s="160"/>
      <x:c r="FRV3" s="160"/>
      <x:c r="FRW3" s="160"/>
      <x:c r="FRX3" s="160"/>
      <x:c r="FRY3" s="160"/>
      <x:c r="FRZ3" s="160"/>
      <x:c r="FSA3" s="160"/>
      <x:c r="FSB3" s="160"/>
      <x:c r="FSC3" s="160"/>
      <x:c r="FSD3" s="160"/>
      <x:c r="FSE3" s="160"/>
      <x:c r="FSF3" s="160"/>
      <x:c r="FSG3" s="160"/>
      <x:c r="FSH3" s="160"/>
      <x:c r="FSI3" s="160"/>
      <x:c r="FSJ3" s="160"/>
      <x:c r="FSK3" s="160"/>
      <x:c r="FSL3" s="160"/>
      <x:c r="FSM3" s="160"/>
      <x:c r="FSN3" s="160"/>
      <x:c r="FSO3" s="160"/>
      <x:c r="FSP3" s="160"/>
      <x:c r="FSQ3" s="160"/>
      <x:c r="FSR3" s="160"/>
      <x:c r="FSS3" s="160"/>
      <x:c r="FST3" s="160"/>
      <x:c r="FSU3" s="160"/>
      <x:c r="FSV3" s="160"/>
      <x:c r="FSW3" s="160"/>
      <x:c r="FSX3" s="160"/>
      <x:c r="FSY3" s="160"/>
      <x:c r="FSZ3" s="160"/>
      <x:c r="FTA3" s="160"/>
      <x:c r="FTB3" s="160"/>
      <x:c r="FTC3" s="160"/>
      <x:c r="FTD3" s="160"/>
      <x:c r="FTE3" s="160"/>
      <x:c r="FTF3" s="160"/>
      <x:c r="FTG3" s="160"/>
      <x:c r="FTH3" s="160"/>
      <x:c r="FTI3" s="160"/>
      <x:c r="FTJ3" s="160"/>
      <x:c r="FTK3" s="160"/>
      <x:c r="FTL3" s="160"/>
      <x:c r="FTM3" s="160"/>
      <x:c r="FTN3" s="160"/>
      <x:c r="FTO3" s="160"/>
      <x:c r="FTP3" s="160"/>
      <x:c r="FTQ3" s="160"/>
      <x:c r="FTR3" s="160"/>
      <x:c r="FTS3" s="160"/>
      <x:c r="FTT3" s="160"/>
      <x:c r="FTU3" s="160"/>
      <x:c r="FTV3" s="160"/>
      <x:c r="FTW3" s="160"/>
      <x:c r="FTX3" s="160"/>
      <x:c r="FTY3" s="160"/>
      <x:c r="FTZ3" s="160"/>
      <x:c r="FUA3" s="160"/>
      <x:c r="FUB3" s="160"/>
      <x:c r="FUC3" s="160"/>
      <x:c r="FUD3" s="160"/>
      <x:c r="FUE3" s="160"/>
      <x:c r="FUF3" s="160"/>
      <x:c r="FUG3" s="160"/>
      <x:c r="FUH3" s="160"/>
      <x:c r="FUI3" s="160"/>
      <x:c r="FUJ3" s="160"/>
      <x:c r="FUK3" s="160"/>
      <x:c r="FUL3" s="160"/>
      <x:c r="FUM3" s="160"/>
      <x:c r="FUN3" s="160"/>
      <x:c r="FUO3" s="160"/>
      <x:c r="FUP3" s="160"/>
      <x:c r="FUQ3" s="160"/>
      <x:c r="FUR3" s="160"/>
      <x:c r="FUS3" s="160"/>
      <x:c r="FUT3" s="160"/>
      <x:c r="FUU3" s="160"/>
      <x:c r="FUV3" s="160"/>
      <x:c r="FUW3" s="160"/>
      <x:c r="FUX3" s="160"/>
      <x:c r="FUY3" s="160"/>
      <x:c r="FUZ3" s="160"/>
      <x:c r="FVA3" s="160"/>
      <x:c r="FVB3" s="160"/>
      <x:c r="FVC3" s="160"/>
      <x:c r="FVD3" s="160"/>
      <x:c r="FVE3" s="160"/>
      <x:c r="FVF3" s="160"/>
      <x:c r="FVG3" s="160"/>
      <x:c r="FVH3" s="160"/>
      <x:c r="FVI3" s="160"/>
      <x:c r="FVJ3" s="160"/>
      <x:c r="FVK3" s="160"/>
      <x:c r="FVL3" s="160"/>
      <x:c r="FVM3" s="160"/>
      <x:c r="FVN3" s="160"/>
      <x:c r="FVO3" s="160"/>
      <x:c r="FVP3" s="160"/>
      <x:c r="FVQ3" s="160"/>
      <x:c r="FVR3" s="160"/>
      <x:c r="FVS3" s="160"/>
      <x:c r="FVT3" s="160"/>
      <x:c r="FVU3" s="160"/>
      <x:c r="FVV3" s="160"/>
      <x:c r="FVW3" s="160"/>
      <x:c r="FVX3" s="160"/>
      <x:c r="FVY3" s="160"/>
      <x:c r="FVZ3" s="160"/>
      <x:c r="FWA3" s="160"/>
      <x:c r="FWB3" s="160"/>
      <x:c r="FWC3" s="160"/>
      <x:c r="FWD3" s="160"/>
      <x:c r="FWE3" s="160"/>
      <x:c r="FWF3" s="160"/>
      <x:c r="FWG3" s="160"/>
      <x:c r="FWH3" s="160"/>
      <x:c r="FWI3" s="160"/>
      <x:c r="FWJ3" s="160"/>
      <x:c r="FWK3" s="160"/>
      <x:c r="FWL3" s="160"/>
      <x:c r="FWM3" s="160"/>
      <x:c r="FWN3" s="160"/>
      <x:c r="FWO3" s="160"/>
      <x:c r="FWP3" s="160"/>
      <x:c r="FWQ3" s="160"/>
      <x:c r="FWR3" s="160"/>
      <x:c r="FWS3" s="160"/>
      <x:c r="FWT3" s="160"/>
      <x:c r="FWU3" s="160"/>
      <x:c r="FWV3" s="160"/>
      <x:c r="FWW3" s="160"/>
      <x:c r="FWX3" s="160"/>
      <x:c r="FWY3" s="160"/>
      <x:c r="FWZ3" s="160"/>
      <x:c r="FXA3" s="160"/>
      <x:c r="FXB3" s="160"/>
      <x:c r="FXC3" s="160"/>
      <x:c r="FXD3" s="160"/>
      <x:c r="FXE3" s="160"/>
      <x:c r="FXF3" s="160"/>
      <x:c r="FXG3" s="160"/>
      <x:c r="FXH3" s="160"/>
      <x:c r="FXI3" s="160"/>
      <x:c r="FXJ3" s="160"/>
      <x:c r="FXK3" s="160"/>
      <x:c r="FXL3" s="160"/>
      <x:c r="FXM3" s="160"/>
      <x:c r="FXN3" s="160"/>
      <x:c r="FXO3" s="160"/>
      <x:c r="FXP3" s="160"/>
      <x:c r="FXQ3" s="160"/>
      <x:c r="FXR3" s="160"/>
      <x:c r="FXS3" s="160"/>
      <x:c r="FXT3" s="160"/>
      <x:c r="FXU3" s="160"/>
      <x:c r="FXV3" s="160"/>
      <x:c r="FXW3" s="160"/>
      <x:c r="FXX3" s="160"/>
      <x:c r="FXY3" s="160"/>
      <x:c r="FXZ3" s="160"/>
      <x:c r="FYA3" s="160"/>
      <x:c r="FYB3" s="160"/>
      <x:c r="FYC3" s="160"/>
      <x:c r="FYD3" s="160"/>
      <x:c r="FYE3" s="160"/>
      <x:c r="FYF3" s="160"/>
      <x:c r="FYG3" s="160"/>
      <x:c r="FYH3" s="160"/>
      <x:c r="FYI3" s="160"/>
      <x:c r="FYJ3" s="160"/>
      <x:c r="FYK3" s="160"/>
      <x:c r="FYL3" s="160"/>
      <x:c r="FYM3" s="160"/>
      <x:c r="FYN3" s="160"/>
      <x:c r="FYO3" s="160"/>
      <x:c r="FYP3" s="160"/>
      <x:c r="FYQ3" s="160"/>
      <x:c r="FYR3" s="160"/>
      <x:c r="FYS3" s="160"/>
      <x:c r="FYT3" s="160"/>
      <x:c r="FYU3" s="160"/>
      <x:c r="FYV3" s="160"/>
      <x:c r="FYW3" s="160"/>
      <x:c r="FYX3" s="160"/>
      <x:c r="FYY3" s="160"/>
      <x:c r="FYZ3" s="160"/>
      <x:c r="FZA3" s="160"/>
      <x:c r="FZB3" s="160"/>
      <x:c r="FZC3" s="160"/>
      <x:c r="FZD3" s="160"/>
      <x:c r="FZE3" s="160"/>
      <x:c r="FZF3" s="160"/>
      <x:c r="FZG3" s="160"/>
      <x:c r="FZH3" s="160"/>
      <x:c r="FZI3" s="160"/>
      <x:c r="FZJ3" s="160"/>
      <x:c r="FZK3" s="160"/>
      <x:c r="FZL3" s="160"/>
      <x:c r="FZM3" s="160"/>
      <x:c r="FZN3" s="160"/>
      <x:c r="FZO3" s="160"/>
      <x:c r="FZP3" s="160"/>
      <x:c r="FZQ3" s="160"/>
      <x:c r="FZR3" s="160"/>
      <x:c r="FZS3" s="160"/>
      <x:c r="FZT3" s="160"/>
      <x:c r="FZU3" s="160"/>
      <x:c r="FZV3" s="160"/>
      <x:c r="FZW3" s="160"/>
      <x:c r="FZX3" s="160"/>
      <x:c r="FZY3" s="160"/>
      <x:c r="FZZ3" s="160"/>
      <x:c r="GAA3" s="160"/>
      <x:c r="GAB3" s="160"/>
      <x:c r="GAC3" s="160"/>
      <x:c r="GAD3" s="160"/>
      <x:c r="GAE3" s="160"/>
      <x:c r="GAF3" s="160"/>
      <x:c r="GAG3" s="160"/>
      <x:c r="GAH3" s="160"/>
      <x:c r="GAI3" s="160"/>
      <x:c r="GAJ3" s="160"/>
      <x:c r="GAK3" s="160"/>
      <x:c r="GAL3" s="160"/>
      <x:c r="GAM3" s="160"/>
      <x:c r="GAN3" s="160"/>
      <x:c r="GAO3" s="160"/>
      <x:c r="GAP3" s="160"/>
      <x:c r="GAQ3" s="160"/>
      <x:c r="GAR3" s="160"/>
      <x:c r="GAS3" s="160"/>
      <x:c r="GAT3" s="160"/>
      <x:c r="GAU3" s="160"/>
      <x:c r="GAV3" s="160"/>
      <x:c r="GAW3" s="160"/>
      <x:c r="GAX3" s="160"/>
      <x:c r="GAY3" s="160"/>
      <x:c r="GAZ3" s="160"/>
      <x:c r="GBA3" s="160"/>
      <x:c r="GBB3" s="160"/>
      <x:c r="GBC3" s="160"/>
      <x:c r="GBD3" s="160"/>
      <x:c r="GBE3" s="160"/>
      <x:c r="GBF3" s="160"/>
      <x:c r="GBG3" s="160"/>
      <x:c r="GBH3" s="160"/>
      <x:c r="GBI3" s="160"/>
      <x:c r="GBJ3" s="160"/>
      <x:c r="GBK3" s="160"/>
      <x:c r="GBL3" s="160"/>
      <x:c r="GBM3" s="160"/>
      <x:c r="GBN3" s="160"/>
      <x:c r="GBO3" s="160"/>
      <x:c r="GBP3" s="160"/>
      <x:c r="GBQ3" s="160"/>
      <x:c r="GBR3" s="160"/>
      <x:c r="GBS3" s="160"/>
      <x:c r="GBT3" s="160"/>
      <x:c r="GBU3" s="160"/>
      <x:c r="GBV3" s="160"/>
      <x:c r="GBW3" s="160"/>
      <x:c r="GBX3" s="160"/>
      <x:c r="GBY3" s="160"/>
      <x:c r="GBZ3" s="160"/>
      <x:c r="GCA3" s="160"/>
      <x:c r="GCB3" s="160"/>
      <x:c r="GCC3" s="160"/>
      <x:c r="GCD3" s="160"/>
      <x:c r="GCE3" s="160"/>
      <x:c r="GCF3" s="160"/>
      <x:c r="GCG3" s="160"/>
      <x:c r="GCH3" s="160"/>
      <x:c r="GCI3" s="160"/>
      <x:c r="GCJ3" s="160"/>
      <x:c r="GCK3" s="160"/>
      <x:c r="GCL3" s="160"/>
      <x:c r="GCM3" s="160"/>
      <x:c r="GCN3" s="160"/>
      <x:c r="GCO3" s="160"/>
      <x:c r="GCP3" s="160"/>
      <x:c r="GCQ3" s="160"/>
      <x:c r="GCR3" s="160"/>
      <x:c r="GCS3" s="160"/>
      <x:c r="GCT3" s="160"/>
      <x:c r="GCU3" s="160"/>
      <x:c r="GCV3" s="160"/>
      <x:c r="GCW3" s="160"/>
      <x:c r="GCX3" s="160"/>
      <x:c r="GCY3" s="160"/>
      <x:c r="GCZ3" s="160"/>
      <x:c r="GDA3" s="160"/>
      <x:c r="GDB3" s="160"/>
      <x:c r="GDC3" s="160"/>
      <x:c r="GDD3" s="160"/>
      <x:c r="GDE3" s="160"/>
      <x:c r="GDF3" s="160"/>
      <x:c r="GDG3" s="160"/>
      <x:c r="GDH3" s="160"/>
      <x:c r="GDI3" s="160"/>
      <x:c r="GDJ3" s="160"/>
      <x:c r="GDK3" s="160"/>
      <x:c r="GDL3" s="160"/>
      <x:c r="GDM3" s="160"/>
      <x:c r="GDN3" s="160"/>
      <x:c r="GDO3" s="160"/>
      <x:c r="GDP3" s="160"/>
      <x:c r="GDQ3" s="160"/>
      <x:c r="GDR3" s="160"/>
      <x:c r="GDS3" s="160"/>
      <x:c r="GDT3" s="160"/>
      <x:c r="GDU3" s="160"/>
      <x:c r="GDV3" s="160"/>
      <x:c r="GDW3" s="160"/>
      <x:c r="GDX3" s="160"/>
      <x:c r="GDY3" s="160"/>
      <x:c r="GDZ3" s="160"/>
      <x:c r="GEA3" s="160"/>
      <x:c r="GEB3" s="160"/>
      <x:c r="GEC3" s="160"/>
      <x:c r="GED3" s="160"/>
      <x:c r="GEE3" s="160"/>
      <x:c r="GEF3" s="160"/>
      <x:c r="GEG3" s="160"/>
      <x:c r="GEH3" s="160"/>
      <x:c r="GEI3" s="160"/>
      <x:c r="GEJ3" s="160"/>
      <x:c r="GEK3" s="160"/>
      <x:c r="GEL3" s="160"/>
      <x:c r="GEM3" s="160"/>
      <x:c r="GEN3" s="160"/>
      <x:c r="GEO3" s="160"/>
      <x:c r="GEP3" s="160"/>
      <x:c r="GEQ3" s="160"/>
      <x:c r="GER3" s="160"/>
      <x:c r="GES3" s="160"/>
      <x:c r="GET3" s="160"/>
      <x:c r="GEU3" s="160"/>
      <x:c r="GEV3" s="160"/>
      <x:c r="GEW3" s="160"/>
      <x:c r="GEX3" s="160"/>
      <x:c r="GEY3" s="160"/>
      <x:c r="GEZ3" s="160"/>
      <x:c r="GFA3" s="160"/>
      <x:c r="GFB3" s="160"/>
      <x:c r="GFC3" s="160"/>
      <x:c r="GFD3" s="160"/>
      <x:c r="GFE3" s="160"/>
      <x:c r="GFF3" s="160"/>
      <x:c r="GFG3" s="160"/>
      <x:c r="GFH3" s="160"/>
      <x:c r="GFI3" s="160"/>
      <x:c r="GFJ3" s="160"/>
      <x:c r="GFK3" s="160"/>
      <x:c r="GFL3" s="160"/>
      <x:c r="GFM3" s="160"/>
      <x:c r="GFN3" s="160"/>
      <x:c r="GFO3" s="160"/>
      <x:c r="GFP3" s="160"/>
      <x:c r="GFQ3" s="160"/>
      <x:c r="GFR3" s="160"/>
      <x:c r="GFS3" s="160"/>
      <x:c r="GFT3" s="160"/>
      <x:c r="GFU3" s="160"/>
      <x:c r="GFV3" s="160"/>
      <x:c r="GFW3" s="160"/>
      <x:c r="GFX3" s="160"/>
      <x:c r="GFY3" s="160"/>
      <x:c r="GFZ3" s="160"/>
      <x:c r="GGA3" s="160"/>
      <x:c r="GGB3" s="160"/>
      <x:c r="GGC3" s="160"/>
      <x:c r="GGD3" s="160"/>
      <x:c r="GGE3" s="160"/>
      <x:c r="GGF3" s="160"/>
      <x:c r="GGG3" s="160"/>
      <x:c r="GGH3" s="160"/>
      <x:c r="GGI3" s="160"/>
      <x:c r="GGJ3" s="160"/>
      <x:c r="GGK3" s="160"/>
      <x:c r="GGL3" s="160"/>
      <x:c r="GGM3" s="160"/>
      <x:c r="GGN3" s="160"/>
      <x:c r="GGO3" s="160"/>
      <x:c r="GGP3" s="160"/>
      <x:c r="GGQ3" s="160"/>
      <x:c r="GGR3" s="160"/>
      <x:c r="GGS3" s="160"/>
      <x:c r="GGT3" s="160"/>
      <x:c r="GGU3" s="160"/>
      <x:c r="GGV3" s="160"/>
      <x:c r="GGW3" s="160"/>
      <x:c r="GGX3" s="160"/>
      <x:c r="GGY3" s="160"/>
      <x:c r="GGZ3" s="160"/>
      <x:c r="GHA3" s="160"/>
      <x:c r="GHB3" s="160"/>
      <x:c r="GHC3" s="160"/>
      <x:c r="GHD3" s="160"/>
      <x:c r="GHE3" s="160"/>
      <x:c r="GHF3" s="160"/>
      <x:c r="GHG3" s="160"/>
      <x:c r="GHH3" s="160"/>
      <x:c r="GHI3" s="160"/>
      <x:c r="GHJ3" s="160"/>
      <x:c r="GHK3" s="160"/>
      <x:c r="GHL3" s="160"/>
      <x:c r="GHM3" s="160"/>
      <x:c r="GHN3" s="160"/>
      <x:c r="GHO3" s="160"/>
      <x:c r="GHP3" s="160"/>
      <x:c r="GHQ3" s="160"/>
      <x:c r="GHR3" s="160"/>
      <x:c r="GHS3" s="160"/>
      <x:c r="GHT3" s="160"/>
      <x:c r="GHU3" s="160"/>
      <x:c r="GHV3" s="160"/>
      <x:c r="GHW3" s="160"/>
      <x:c r="GHX3" s="160"/>
      <x:c r="GHY3" s="160"/>
      <x:c r="GHZ3" s="160"/>
      <x:c r="GIA3" s="160"/>
      <x:c r="GIB3" s="160"/>
      <x:c r="GIC3" s="160"/>
      <x:c r="GID3" s="160"/>
      <x:c r="GIE3" s="160"/>
      <x:c r="GIF3" s="160"/>
      <x:c r="GIG3" s="160"/>
      <x:c r="GIH3" s="160"/>
      <x:c r="GII3" s="160"/>
      <x:c r="GIJ3" s="160"/>
      <x:c r="GIK3" s="160"/>
      <x:c r="GIL3" s="160"/>
      <x:c r="GIM3" s="160"/>
      <x:c r="GIN3" s="160"/>
      <x:c r="GIO3" s="160"/>
      <x:c r="GIP3" s="160"/>
      <x:c r="GIQ3" s="160"/>
      <x:c r="GIR3" s="160"/>
      <x:c r="GIS3" s="160"/>
      <x:c r="GIT3" s="160"/>
      <x:c r="GIU3" s="160"/>
      <x:c r="GIV3" s="160"/>
      <x:c r="GIW3" s="160"/>
      <x:c r="GIX3" s="160"/>
      <x:c r="GIY3" s="160"/>
      <x:c r="GIZ3" s="160"/>
      <x:c r="GJA3" s="160"/>
      <x:c r="GJB3" s="160"/>
      <x:c r="GJC3" s="160"/>
      <x:c r="GJD3" s="160"/>
      <x:c r="GJE3" s="160"/>
      <x:c r="GJF3" s="160"/>
      <x:c r="GJG3" s="160"/>
      <x:c r="GJH3" s="160"/>
      <x:c r="GJI3" s="160"/>
      <x:c r="GJJ3" s="160"/>
      <x:c r="GJK3" s="160"/>
      <x:c r="GJL3" s="160"/>
      <x:c r="GJM3" s="160"/>
      <x:c r="GJN3" s="160"/>
      <x:c r="GJO3" s="160"/>
      <x:c r="GJP3" s="160"/>
      <x:c r="GJQ3" s="160"/>
      <x:c r="GJR3" s="160"/>
      <x:c r="GJS3" s="160"/>
      <x:c r="GJT3" s="160"/>
      <x:c r="GJU3" s="160"/>
      <x:c r="GJV3" s="160"/>
      <x:c r="GJW3" s="160"/>
      <x:c r="GJX3" s="160"/>
      <x:c r="GJY3" s="160"/>
      <x:c r="GJZ3" s="160"/>
      <x:c r="GKA3" s="160"/>
      <x:c r="GKB3" s="160"/>
      <x:c r="GKC3" s="160"/>
      <x:c r="GKD3" s="160"/>
      <x:c r="GKE3" s="160"/>
      <x:c r="GKF3" s="160"/>
      <x:c r="GKG3" s="160"/>
      <x:c r="GKH3" s="160"/>
      <x:c r="GKI3" s="160"/>
      <x:c r="GKJ3" s="160"/>
      <x:c r="GKK3" s="160"/>
      <x:c r="GKL3" s="160"/>
      <x:c r="GKM3" s="160"/>
      <x:c r="GKN3" s="160"/>
      <x:c r="GKO3" s="160"/>
      <x:c r="GKP3" s="160"/>
      <x:c r="GKQ3" s="160"/>
      <x:c r="GKR3" s="160"/>
      <x:c r="GKS3" s="160"/>
      <x:c r="GKT3" s="160"/>
      <x:c r="GKU3" s="160"/>
      <x:c r="GKV3" s="160"/>
      <x:c r="GKW3" s="160"/>
      <x:c r="GKX3" s="160"/>
      <x:c r="GKY3" s="160"/>
      <x:c r="GKZ3" s="160"/>
      <x:c r="GLA3" s="160"/>
      <x:c r="GLB3" s="160"/>
      <x:c r="GLC3" s="160"/>
      <x:c r="GLD3" s="160"/>
      <x:c r="GLE3" s="160"/>
      <x:c r="GLF3" s="160"/>
      <x:c r="GLG3" s="160"/>
      <x:c r="GLH3" s="160"/>
      <x:c r="GLI3" s="160"/>
      <x:c r="GLJ3" s="160"/>
      <x:c r="GLK3" s="160"/>
      <x:c r="GLL3" s="160"/>
      <x:c r="GLM3" s="160"/>
      <x:c r="GLN3" s="160"/>
      <x:c r="GLO3" s="160"/>
      <x:c r="GLP3" s="160"/>
      <x:c r="GLQ3" s="160"/>
      <x:c r="GLR3" s="160"/>
      <x:c r="GLS3" s="160"/>
      <x:c r="GLT3" s="160"/>
      <x:c r="GLU3" s="160"/>
      <x:c r="GLV3" s="160"/>
      <x:c r="GLW3" s="160"/>
      <x:c r="GLX3" s="160"/>
      <x:c r="GLY3" s="160"/>
      <x:c r="GLZ3" s="160"/>
      <x:c r="GMA3" s="160"/>
      <x:c r="GMB3" s="160"/>
      <x:c r="GMC3" s="160"/>
      <x:c r="GMD3" s="160"/>
      <x:c r="GME3" s="160"/>
      <x:c r="GMF3" s="160"/>
      <x:c r="GMG3" s="160"/>
      <x:c r="GMH3" s="160"/>
      <x:c r="GMI3" s="160"/>
      <x:c r="GMJ3" s="160"/>
      <x:c r="GMK3" s="160"/>
      <x:c r="GML3" s="160"/>
      <x:c r="GMM3" s="160"/>
      <x:c r="GMN3" s="160"/>
      <x:c r="GMO3" s="160"/>
      <x:c r="GMP3" s="160"/>
      <x:c r="GMQ3" s="160"/>
      <x:c r="GMR3" s="160"/>
      <x:c r="GMS3" s="160"/>
      <x:c r="GMT3" s="160"/>
      <x:c r="GMU3" s="160"/>
      <x:c r="GMV3" s="160"/>
      <x:c r="GMW3" s="160"/>
      <x:c r="GMX3" s="160"/>
      <x:c r="GMY3" s="160"/>
      <x:c r="GMZ3" s="160"/>
      <x:c r="GNA3" s="160"/>
      <x:c r="GNB3" s="160"/>
      <x:c r="GNC3" s="160"/>
      <x:c r="GND3" s="160"/>
      <x:c r="GNE3" s="160"/>
      <x:c r="GNF3" s="160"/>
      <x:c r="GNG3" s="160"/>
      <x:c r="GNH3" s="160"/>
      <x:c r="GNI3" s="160"/>
      <x:c r="GNJ3" s="160"/>
      <x:c r="GNK3" s="160"/>
      <x:c r="GNL3" s="160"/>
      <x:c r="GNM3" s="160"/>
      <x:c r="GNN3" s="160"/>
      <x:c r="GNO3" s="160"/>
      <x:c r="GNP3" s="160"/>
      <x:c r="GNQ3" s="160"/>
      <x:c r="GNR3" s="160"/>
      <x:c r="GNS3" s="160"/>
      <x:c r="GNT3" s="160"/>
      <x:c r="GNU3" s="160"/>
      <x:c r="GNV3" s="160"/>
      <x:c r="GNW3" s="160"/>
      <x:c r="GNX3" s="160"/>
      <x:c r="GNY3" s="160"/>
      <x:c r="GNZ3" s="160"/>
      <x:c r="GOA3" s="160"/>
      <x:c r="GOB3" s="160"/>
      <x:c r="GOC3" s="160"/>
      <x:c r="GOD3" s="160"/>
      <x:c r="GOE3" s="160"/>
      <x:c r="GOF3" s="160"/>
      <x:c r="GOG3" s="160"/>
      <x:c r="GOH3" s="160"/>
      <x:c r="GOI3" s="160"/>
      <x:c r="GOJ3" s="160"/>
      <x:c r="GOK3" s="160"/>
      <x:c r="GOL3" s="160"/>
      <x:c r="GOM3" s="160"/>
      <x:c r="GON3" s="160"/>
      <x:c r="GOO3" s="160"/>
      <x:c r="GOP3" s="160"/>
      <x:c r="GOQ3" s="160"/>
      <x:c r="GOR3" s="160"/>
      <x:c r="GOS3" s="160"/>
      <x:c r="GOT3" s="160"/>
      <x:c r="GOU3" s="160"/>
      <x:c r="GOV3" s="160"/>
      <x:c r="GOW3" s="160"/>
      <x:c r="GOX3" s="160"/>
      <x:c r="GOY3" s="160"/>
      <x:c r="GOZ3" s="160"/>
      <x:c r="GPA3" s="160"/>
      <x:c r="GPB3" s="160"/>
      <x:c r="GPC3" s="160"/>
      <x:c r="GPD3" s="160"/>
      <x:c r="GPE3" s="160"/>
      <x:c r="GPF3" s="160"/>
      <x:c r="GPG3" s="160"/>
      <x:c r="GPH3" s="160"/>
      <x:c r="GPI3" s="160"/>
      <x:c r="GPJ3" s="160"/>
      <x:c r="GPK3" s="160"/>
      <x:c r="GPL3" s="160"/>
      <x:c r="GPM3" s="160"/>
      <x:c r="GPN3" s="160"/>
      <x:c r="GPO3" s="160"/>
      <x:c r="GPP3" s="160"/>
      <x:c r="GPQ3" s="160"/>
      <x:c r="GPR3" s="160"/>
      <x:c r="GPS3" s="160"/>
      <x:c r="GPT3" s="160"/>
      <x:c r="GPU3" s="160"/>
      <x:c r="GPV3" s="160"/>
      <x:c r="GPW3" s="160"/>
      <x:c r="GPX3" s="160"/>
      <x:c r="GPY3" s="160"/>
      <x:c r="GPZ3" s="160"/>
      <x:c r="GQA3" s="160"/>
      <x:c r="GQB3" s="160"/>
      <x:c r="GQC3" s="160"/>
      <x:c r="GQD3" s="160"/>
      <x:c r="GQE3" s="160"/>
      <x:c r="GQF3" s="160"/>
      <x:c r="GQG3" s="160"/>
      <x:c r="GQH3" s="160"/>
      <x:c r="GQI3" s="160"/>
      <x:c r="GQJ3" s="160"/>
      <x:c r="GQK3" s="160"/>
      <x:c r="GQL3" s="160"/>
      <x:c r="GQM3" s="160"/>
      <x:c r="GQN3" s="160"/>
      <x:c r="GQO3" s="160"/>
      <x:c r="GQP3" s="160"/>
      <x:c r="GQQ3" s="160"/>
      <x:c r="GQR3" s="160"/>
      <x:c r="GQS3" s="160"/>
      <x:c r="GQT3" s="160"/>
      <x:c r="GQU3" s="160"/>
      <x:c r="GQV3" s="160"/>
      <x:c r="GQW3" s="160"/>
      <x:c r="GQX3" s="160"/>
      <x:c r="GQY3" s="160"/>
      <x:c r="GQZ3" s="160"/>
      <x:c r="GRA3" s="160"/>
      <x:c r="GRB3" s="160"/>
      <x:c r="GRC3" s="160"/>
      <x:c r="GRD3" s="160"/>
      <x:c r="GRE3" s="160"/>
      <x:c r="GRF3" s="160"/>
      <x:c r="GRG3" s="160"/>
      <x:c r="GRH3" s="160"/>
      <x:c r="GRI3" s="160"/>
      <x:c r="GRJ3" s="160"/>
      <x:c r="GRK3" s="160"/>
      <x:c r="GRL3" s="160"/>
      <x:c r="GRM3" s="160"/>
      <x:c r="GRN3" s="160"/>
      <x:c r="GRO3" s="160"/>
      <x:c r="GRP3" s="160"/>
      <x:c r="GRQ3" s="160"/>
      <x:c r="GRR3" s="160"/>
      <x:c r="GRS3" s="160"/>
      <x:c r="GRT3" s="160"/>
      <x:c r="GRU3" s="160"/>
      <x:c r="GRV3" s="160"/>
      <x:c r="GRW3" s="160"/>
      <x:c r="GRX3" s="160"/>
      <x:c r="GRY3" s="160"/>
      <x:c r="GRZ3" s="160"/>
      <x:c r="GSA3" s="160"/>
      <x:c r="GSB3" s="160"/>
      <x:c r="GSC3" s="160"/>
      <x:c r="GSD3" s="160"/>
      <x:c r="GSE3" s="160"/>
      <x:c r="GSF3" s="160"/>
      <x:c r="GSG3" s="160"/>
      <x:c r="GSH3" s="160"/>
      <x:c r="GSI3" s="160"/>
      <x:c r="GSJ3" s="160"/>
      <x:c r="GSK3" s="160"/>
      <x:c r="GSL3" s="160"/>
      <x:c r="GSM3" s="160"/>
      <x:c r="GSN3" s="160"/>
      <x:c r="GSO3" s="160"/>
      <x:c r="GSP3" s="160"/>
      <x:c r="GSQ3" s="160"/>
      <x:c r="GSR3" s="160"/>
      <x:c r="GSS3" s="160"/>
      <x:c r="GST3" s="160"/>
      <x:c r="GSU3" s="160"/>
      <x:c r="GSV3" s="160"/>
      <x:c r="GSW3" s="160"/>
      <x:c r="GSX3" s="160"/>
      <x:c r="GSY3" s="160"/>
      <x:c r="GSZ3" s="160"/>
      <x:c r="GTA3" s="160"/>
      <x:c r="GTB3" s="160"/>
      <x:c r="GTC3" s="160"/>
      <x:c r="GTD3" s="160"/>
      <x:c r="GTE3" s="160"/>
      <x:c r="GTF3" s="160"/>
      <x:c r="GTG3" s="160"/>
      <x:c r="GTH3" s="160"/>
      <x:c r="GTI3" s="160"/>
      <x:c r="GTJ3" s="160"/>
      <x:c r="GTK3" s="160"/>
      <x:c r="GTL3" s="160"/>
      <x:c r="GTM3" s="160"/>
      <x:c r="GTN3" s="160"/>
      <x:c r="GTO3" s="160"/>
      <x:c r="GTP3" s="160"/>
      <x:c r="GTQ3" s="160"/>
      <x:c r="GTR3" s="160"/>
      <x:c r="GTS3" s="160"/>
      <x:c r="GTT3" s="160"/>
      <x:c r="GTU3" s="160"/>
      <x:c r="GTV3" s="160"/>
      <x:c r="GTW3" s="160"/>
      <x:c r="GTX3" s="160"/>
      <x:c r="GTY3" s="160"/>
      <x:c r="GTZ3" s="160"/>
      <x:c r="GUA3" s="160"/>
      <x:c r="GUB3" s="160"/>
      <x:c r="GUC3" s="160"/>
      <x:c r="GUD3" s="160"/>
      <x:c r="GUE3" s="160"/>
      <x:c r="GUF3" s="160"/>
      <x:c r="GUG3" s="160"/>
      <x:c r="GUH3" s="160"/>
      <x:c r="GUI3" s="160"/>
      <x:c r="GUJ3" s="160"/>
      <x:c r="GUK3" s="160"/>
      <x:c r="GUL3" s="160"/>
      <x:c r="GUM3" s="160"/>
      <x:c r="GUN3" s="160"/>
      <x:c r="GUO3" s="160"/>
      <x:c r="GUP3" s="160"/>
      <x:c r="GUQ3" s="160"/>
      <x:c r="GUR3" s="160"/>
      <x:c r="GUS3" s="160"/>
      <x:c r="GUT3" s="160"/>
      <x:c r="GUU3" s="160"/>
      <x:c r="GUV3" s="160"/>
      <x:c r="GUW3" s="160"/>
      <x:c r="GUX3" s="160"/>
      <x:c r="GUY3" s="160"/>
      <x:c r="GUZ3" s="160"/>
      <x:c r="GVA3" s="160"/>
      <x:c r="GVB3" s="160"/>
      <x:c r="GVC3" s="160"/>
      <x:c r="GVD3" s="160"/>
      <x:c r="GVE3" s="160"/>
      <x:c r="GVF3" s="160"/>
      <x:c r="GVG3" s="160"/>
      <x:c r="GVH3" s="160"/>
      <x:c r="GVI3" s="160"/>
      <x:c r="GVJ3" s="160"/>
      <x:c r="GVK3" s="160"/>
      <x:c r="GVL3" s="160"/>
      <x:c r="GVM3" s="160"/>
      <x:c r="GVN3" s="160"/>
      <x:c r="GVO3" s="160"/>
      <x:c r="GVP3" s="160"/>
      <x:c r="GVQ3" s="160"/>
      <x:c r="GVR3" s="160"/>
      <x:c r="GVS3" s="160"/>
      <x:c r="GVT3" s="160"/>
      <x:c r="GVU3" s="160"/>
      <x:c r="GVV3" s="160"/>
      <x:c r="GVW3" s="160"/>
      <x:c r="GVX3" s="160"/>
      <x:c r="GVY3" s="160"/>
      <x:c r="GVZ3" s="160"/>
      <x:c r="GWA3" s="160"/>
      <x:c r="GWB3" s="160"/>
      <x:c r="GWC3" s="160"/>
      <x:c r="GWD3" s="160"/>
      <x:c r="GWE3" s="160"/>
      <x:c r="GWF3" s="160"/>
      <x:c r="GWG3" s="160"/>
      <x:c r="GWH3" s="160"/>
      <x:c r="GWI3" s="160"/>
      <x:c r="GWJ3" s="160"/>
      <x:c r="GWK3" s="160"/>
      <x:c r="GWL3" s="160"/>
      <x:c r="GWM3" s="160"/>
      <x:c r="GWN3" s="160"/>
      <x:c r="GWO3" s="160"/>
      <x:c r="GWP3" s="160"/>
      <x:c r="GWQ3" s="160"/>
      <x:c r="GWR3" s="160"/>
      <x:c r="GWS3" s="160"/>
      <x:c r="GWT3" s="160"/>
      <x:c r="GWU3" s="160"/>
      <x:c r="GWV3" s="160"/>
      <x:c r="GWW3" s="160"/>
      <x:c r="GWX3" s="160"/>
      <x:c r="GWY3" s="160"/>
      <x:c r="GWZ3" s="160"/>
      <x:c r="GXA3" s="160"/>
      <x:c r="GXB3" s="160"/>
      <x:c r="GXC3" s="160"/>
      <x:c r="GXD3" s="160"/>
      <x:c r="GXE3" s="160"/>
      <x:c r="GXF3" s="160"/>
      <x:c r="GXG3" s="160"/>
      <x:c r="GXH3" s="160"/>
      <x:c r="GXI3" s="160"/>
      <x:c r="GXJ3" s="160"/>
      <x:c r="GXK3" s="160"/>
      <x:c r="GXL3" s="160"/>
      <x:c r="GXM3" s="160"/>
      <x:c r="GXN3" s="160"/>
      <x:c r="GXO3" s="160"/>
      <x:c r="GXP3" s="160"/>
      <x:c r="GXQ3" s="160"/>
      <x:c r="GXR3" s="160"/>
      <x:c r="GXS3" s="160"/>
      <x:c r="GXT3" s="160"/>
      <x:c r="GXU3" s="160"/>
      <x:c r="GXV3" s="160"/>
      <x:c r="GXW3" s="160"/>
      <x:c r="GXX3" s="160"/>
      <x:c r="GXY3" s="160"/>
      <x:c r="GXZ3" s="160"/>
      <x:c r="GYA3" s="160"/>
      <x:c r="GYB3" s="160"/>
      <x:c r="GYC3" s="160"/>
      <x:c r="GYD3" s="160"/>
      <x:c r="GYE3" s="160"/>
      <x:c r="GYF3" s="160"/>
      <x:c r="GYG3" s="160"/>
      <x:c r="GYH3" s="160"/>
      <x:c r="GYI3" s="160"/>
      <x:c r="GYJ3" s="160"/>
      <x:c r="GYK3" s="160"/>
      <x:c r="GYL3" s="160"/>
      <x:c r="GYM3" s="160"/>
      <x:c r="GYN3" s="160"/>
      <x:c r="GYO3" s="160"/>
      <x:c r="GYP3" s="160"/>
      <x:c r="GYQ3" s="160"/>
      <x:c r="GYR3" s="160"/>
      <x:c r="GYS3" s="160"/>
      <x:c r="GYT3" s="160"/>
      <x:c r="GYU3" s="160"/>
      <x:c r="GYV3" s="160"/>
      <x:c r="GYW3" s="160"/>
      <x:c r="GYX3" s="160"/>
      <x:c r="GYY3" s="160"/>
      <x:c r="GYZ3" s="160"/>
      <x:c r="GZA3" s="160"/>
      <x:c r="GZB3" s="160"/>
      <x:c r="GZC3" s="160"/>
      <x:c r="GZD3" s="160"/>
      <x:c r="GZE3" s="160"/>
      <x:c r="GZF3" s="160"/>
      <x:c r="GZG3" s="160"/>
      <x:c r="GZH3" s="160"/>
      <x:c r="GZI3" s="160"/>
      <x:c r="GZJ3" s="160"/>
      <x:c r="GZK3" s="160"/>
      <x:c r="GZL3" s="160"/>
      <x:c r="GZM3" s="160"/>
      <x:c r="GZN3" s="160"/>
      <x:c r="GZO3" s="160"/>
      <x:c r="GZP3" s="160"/>
      <x:c r="GZQ3" s="160"/>
      <x:c r="GZR3" s="160"/>
      <x:c r="GZS3" s="160"/>
      <x:c r="GZT3" s="160"/>
      <x:c r="GZU3" s="160"/>
      <x:c r="GZV3" s="160"/>
      <x:c r="GZW3" s="160"/>
      <x:c r="GZX3" s="160"/>
      <x:c r="GZY3" s="160"/>
      <x:c r="GZZ3" s="160"/>
      <x:c r="HAA3" s="160"/>
      <x:c r="HAB3" s="160"/>
      <x:c r="HAC3" s="160"/>
      <x:c r="HAD3" s="160"/>
      <x:c r="HAE3" s="160"/>
      <x:c r="HAF3" s="160"/>
      <x:c r="HAG3" s="160"/>
      <x:c r="HAH3" s="160"/>
      <x:c r="HAI3" s="160"/>
      <x:c r="HAJ3" s="160"/>
      <x:c r="HAK3" s="160"/>
      <x:c r="HAL3" s="160"/>
      <x:c r="HAM3" s="160"/>
      <x:c r="HAN3" s="160"/>
      <x:c r="HAO3" s="160"/>
      <x:c r="HAP3" s="160"/>
      <x:c r="HAQ3" s="160"/>
      <x:c r="HAR3" s="160"/>
      <x:c r="HAS3" s="160"/>
      <x:c r="HAT3" s="160"/>
      <x:c r="HAU3" s="160"/>
      <x:c r="HAV3" s="160"/>
      <x:c r="HAW3" s="160"/>
      <x:c r="HAX3" s="160"/>
      <x:c r="HAY3" s="160"/>
      <x:c r="HAZ3" s="160"/>
      <x:c r="HBA3" s="160"/>
      <x:c r="HBB3" s="160"/>
      <x:c r="HBC3" s="160"/>
      <x:c r="HBD3" s="160"/>
      <x:c r="HBE3" s="160"/>
      <x:c r="HBF3" s="160"/>
      <x:c r="HBG3" s="160"/>
      <x:c r="HBH3" s="160"/>
      <x:c r="HBI3" s="160"/>
      <x:c r="HBJ3" s="160"/>
      <x:c r="HBK3" s="160"/>
      <x:c r="HBL3" s="160"/>
      <x:c r="HBM3" s="160"/>
      <x:c r="HBN3" s="160"/>
      <x:c r="HBO3" s="160"/>
      <x:c r="HBP3" s="160"/>
      <x:c r="HBQ3" s="160"/>
      <x:c r="HBR3" s="160"/>
      <x:c r="HBS3" s="160"/>
      <x:c r="HBT3" s="160"/>
      <x:c r="HBU3" s="160"/>
      <x:c r="HBV3" s="160"/>
      <x:c r="HBW3" s="160"/>
      <x:c r="HBX3" s="160"/>
      <x:c r="HBY3" s="160"/>
      <x:c r="HBZ3" s="160"/>
      <x:c r="HCA3" s="160"/>
      <x:c r="HCB3" s="160"/>
      <x:c r="HCC3" s="160"/>
      <x:c r="HCD3" s="160"/>
      <x:c r="HCE3" s="160"/>
      <x:c r="HCF3" s="160"/>
      <x:c r="HCG3" s="160"/>
      <x:c r="HCH3" s="160"/>
      <x:c r="HCI3" s="160"/>
      <x:c r="HCJ3" s="160"/>
      <x:c r="HCK3" s="160"/>
      <x:c r="HCL3" s="160"/>
      <x:c r="HCM3" s="160"/>
      <x:c r="HCN3" s="160"/>
      <x:c r="HCO3" s="160"/>
      <x:c r="HCP3" s="160"/>
      <x:c r="HCQ3" s="160"/>
      <x:c r="HCR3" s="160"/>
      <x:c r="HCS3" s="160"/>
      <x:c r="HCT3" s="160"/>
      <x:c r="HCU3" s="160"/>
      <x:c r="HCV3" s="160"/>
      <x:c r="HCW3" s="160"/>
      <x:c r="HCX3" s="160"/>
      <x:c r="HCY3" s="160"/>
      <x:c r="HCZ3" s="160"/>
      <x:c r="HDA3" s="160"/>
      <x:c r="HDB3" s="160"/>
      <x:c r="HDC3" s="160"/>
      <x:c r="HDD3" s="160"/>
      <x:c r="HDE3" s="160"/>
      <x:c r="HDF3" s="160"/>
      <x:c r="HDG3" s="160"/>
      <x:c r="HDH3" s="160"/>
      <x:c r="HDI3" s="160"/>
      <x:c r="HDJ3" s="160"/>
      <x:c r="HDK3" s="160"/>
      <x:c r="HDL3" s="160"/>
      <x:c r="HDM3" s="160"/>
      <x:c r="HDN3" s="160"/>
      <x:c r="HDO3" s="160"/>
      <x:c r="HDP3" s="160"/>
      <x:c r="HDQ3" s="160"/>
      <x:c r="HDR3" s="160"/>
      <x:c r="HDS3" s="160"/>
      <x:c r="HDT3" s="160"/>
      <x:c r="HDU3" s="160"/>
      <x:c r="HDV3" s="160"/>
      <x:c r="HDW3" s="160"/>
      <x:c r="HDX3" s="160"/>
      <x:c r="HDY3" s="160"/>
      <x:c r="HDZ3" s="160"/>
      <x:c r="HEA3" s="160"/>
      <x:c r="HEB3" s="160"/>
      <x:c r="HEC3" s="160"/>
      <x:c r="HED3" s="160"/>
      <x:c r="HEE3" s="160"/>
      <x:c r="HEF3" s="160"/>
      <x:c r="HEG3" s="160"/>
      <x:c r="HEH3" s="160"/>
      <x:c r="HEI3" s="160"/>
      <x:c r="HEJ3" s="160"/>
      <x:c r="HEK3" s="160"/>
      <x:c r="HEL3" s="160"/>
      <x:c r="HEM3" s="160"/>
      <x:c r="HEN3" s="160"/>
      <x:c r="HEO3" s="160"/>
      <x:c r="HEP3" s="160"/>
      <x:c r="HEQ3" s="160"/>
      <x:c r="HER3" s="160"/>
      <x:c r="HES3" s="160"/>
      <x:c r="HET3" s="160"/>
      <x:c r="HEU3" s="160"/>
      <x:c r="HEV3" s="160"/>
      <x:c r="HEW3" s="160"/>
      <x:c r="HEX3" s="160"/>
      <x:c r="HEY3" s="160"/>
      <x:c r="HEZ3" s="160"/>
      <x:c r="HFA3" s="160"/>
      <x:c r="HFB3" s="160"/>
      <x:c r="HFC3" s="160"/>
      <x:c r="HFD3" s="160"/>
      <x:c r="HFE3" s="160"/>
      <x:c r="HFF3" s="160"/>
      <x:c r="HFG3" s="160"/>
      <x:c r="HFH3" s="160"/>
      <x:c r="HFI3" s="160"/>
      <x:c r="HFJ3" s="160"/>
      <x:c r="HFK3" s="160"/>
      <x:c r="HFL3" s="160"/>
      <x:c r="HFM3" s="160"/>
      <x:c r="HFN3" s="160"/>
      <x:c r="HFO3" s="160"/>
      <x:c r="HFP3" s="160"/>
      <x:c r="HFQ3" s="160"/>
      <x:c r="HFR3" s="160"/>
      <x:c r="HFS3" s="160"/>
      <x:c r="HFT3" s="160"/>
      <x:c r="HFU3" s="160"/>
      <x:c r="HFV3" s="160"/>
      <x:c r="HFW3" s="160"/>
      <x:c r="HFX3" s="160"/>
      <x:c r="HFY3" s="160"/>
      <x:c r="HFZ3" s="160"/>
      <x:c r="HGA3" s="160"/>
      <x:c r="HGB3" s="160"/>
      <x:c r="HGC3" s="160"/>
      <x:c r="HGD3" s="160"/>
      <x:c r="HGE3" s="160"/>
      <x:c r="HGF3" s="160"/>
      <x:c r="HGG3" s="160"/>
      <x:c r="HGH3" s="160"/>
      <x:c r="HGI3" s="160"/>
      <x:c r="HGJ3" s="160"/>
      <x:c r="HGK3" s="160"/>
      <x:c r="HGL3" s="160"/>
      <x:c r="HGM3" s="160"/>
      <x:c r="HGN3" s="160"/>
      <x:c r="HGO3" s="160"/>
      <x:c r="HGP3" s="160"/>
      <x:c r="HGQ3" s="160"/>
      <x:c r="HGR3" s="160"/>
      <x:c r="HGS3" s="160"/>
      <x:c r="HGT3" s="160"/>
      <x:c r="HGU3" s="160"/>
      <x:c r="HGV3" s="160"/>
      <x:c r="HGW3" s="160"/>
      <x:c r="HGX3" s="160"/>
      <x:c r="HGY3" s="160"/>
      <x:c r="HGZ3" s="160"/>
      <x:c r="HHA3" s="160"/>
      <x:c r="HHB3" s="160"/>
      <x:c r="HHC3" s="160"/>
      <x:c r="HHD3" s="160"/>
      <x:c r="HHE3" s="160"/>
      <x:c r="HHF3" s="160"/>
      <x:c r="HHG3" s="160"/>
      <x:c r="HHH3" s="160"/>
      <x:c r="HHI3" s="160"/>
      <x:c r="HHJ3" s="160"/>
      <x:c r="HHK3" s="160"/>
      <x:c r="HHL3" s="160"/>
      <x:c r="HHM3" s="160"/>
      <x:c r="HHN3" s="160"/>
      <x:c r="HHO3" s="160"/>
      <x:c r="HHP3" s="160"/>
      <x:c r="HHQ3" s="160"/>
      <x:c r="HHR3" s="160"/>
      <x:c r="HHS3" s="160"/>
      <x:c r="HHT3" s="160"/>
      <x:c r="HHU3" s="160"/>
      <x:c r="HHV3" s="160"/>
      <x:c r="HHW3" s="160"/>
      <x:c r="HHX3" s="160"/>
      <x:c r="HHY3" s="160"/>
      <x:c r="HHZ3" s="160"/>
      <x:c r="HIA3" s="160"/>
      <x:c r="HIB3" s="160"/>
      <x:c r="HIC3" s="160"/>
      <x:c r="HID3" s="160"/>
      <x:c r="HIE3" s="160"/>
      <x:c r="HIF3" s="160"/>
      <x:c r="HIG3" s="160"/>
      <x:c r="HIH3" s="160"/>
      <x:c r="HII3" s="160"/>
      <x:c r="HIJ3" s="160"/>
      <x:c r="HIK3" s="160"/>
      <x:c r="HIL3" s="160"/>
      <x:c r="HIM3" s="160"/>
      <x:c r="HIN3" s="160"/>
      <x:c r="HIO3" s="160"/>
      <x:c r="HIP3" s="160"/>
      <x:c r="HIQ3" s="160"/>
      <x:c r="HIR3" s="160"/>
      <x:c r="HIS3" s="160"/>
      <x:c r="HIT3" s="160"/>
      <x:c r="HIU3" s="160"/>
      <x:c r="HIV3" s="160"/>
      <x:c r="HIW3" s="160"/>
      <x:c r="HIX3" s="160"/>
      <x:c r="HIY3" s="160"/>
      <x:c r="HIZ3" s="160"/>
      <x:c r="HJA3" s="160"/>
      <x:c r="HJB3" s="160"/>
      <x:c r="HJC3" s="160"/>
      <x:c r="HJD3" s="160"/>
      <x:c r="HJE3" s="160"/>
      <x:c r="HJF3" s="160"/>
      <x:c r="HJG3" s="160"/>
      <x:c r="HJH3" s="160"/>
      <x:c r="HJI3" s="160"/>
      <x:c r="HJJ3" s="160"/>
      <x:c r="HJK3" s="160"/>
      <x:c r="HJL3" s="160"/>
      <x:c r="HJM3" s="160"/>
      <x:c r="HJN3" s="160"/>
      <x:c r="HJO3" s="160"/>
      <x:c r="HJP3" s="160"/>
      <x:c r="HJQ3" s="160"/>
      <x:c r="HJR3" s="160"/>
      <x:c r="HJS3" s="160"/>
      <x:c r="HJT3" s="160"/>
      <x:c r="HJU3" s="160"/>
      <x:c r="HJV3" s="160"/>
      <x:c r="HJW3" s="160"/>
      <x:c r="HJX3" s="160"/>
      <x:c r="HJY3" s="160"/>
      <x:c r="HJZ3" s="160"/>
      <x:c r="HKA3" s="160"/>
      <x:c r="HKB3" s="160"/>
      <x:c r="HKC3" s="160"/>
      <x:c r="HKD3" s="160"/>
      <x:c r="HKE3" s="160"/>
      <x:c r="HKF3" s="160"/>
      <x:c r="HKG3" s="160"/>
      <x:c r="HKH3" s="160"/>
      <x:c r="HKI3" s="160"/>
      <x:c r="HKJ3" s="160"/>
      <x:c r="HKK3" s="160"/>
      <x:c r="HKL3" s="160"/>
      <x:c r="HKM3" s="160"/>
      <x:c r="HKN3" s="160"/>
      <x:c r="HKO3" s="160"/>
      <x:c r="HKP3" s="160"/>
      <x:c r="HKQ3" s="160"/>
      <x:c r="HKR3" s="160"/>
      <x:c r="HKS3" s="160"/>
      <x:c r="HKT3" s="160"/>
      <x:c r="HKU3" s="160"/>
      <x:c r="HKV3" s="160"/>
      <x:c r="HKW3" s="160"/>
      <x:c r="HKX3" s="160"/>
      <x:c r="HKY3" s="160"/>
      <x:c r="HKZ3" s="160"/>
      <x:c r="HLA3" s="160"/>
      <x:c r="HLB3" s="160"/>
      <x:c r="HLC3" s="160"/>
      <x:c r="HLD3" s="160"/>
      <x:c r="HLE3" s="160"/>
      <x:c r="HLF3" s="160"/>
      <x:c r="HLG3" s="160"/>
      <x:c r="HLH3" s="160"/>
      <x:c r="HLI3" s="160"/>
      <x:c r="HLJ3" s="160"/>
      <x:c r="HLK3" s="160"/>
      <x:c r="HLL3" s="160"/>
      <x:c r="HLM3" s="160"/>
      <x:c r="HLN3" s="160"/>
      <x:c r="HLO3" s="160"/>
      <x:c r="HLP3" s="160"/>
      <x:c r="HLQ3" s="160"/>
      <x:c r="HLR3" s="160"/>
      <x:c r="HLS3" s="160"/>
      <x:c r="HLT3" s="160"/>
      <x:c r="HLU3" s="160"/>
      <x:c r="HLV3" s="160"/>
      <x:c r="HLW3" s="160"/>
      <x:c r="HLX3" s="160"/>
      <x:c r="HLY3" s="160"/>
      <x:c r="HLZ3" s="160"/>
      <x:c r="HMA3" s="160"/>
      <x:c r="HMB3" s="160"/>
      <x:c r="HMC3" s="160"/>
      <x:c r="HMD3" s="160"/>
      <x:c r="HME3" s="160"/>
      <x:c r="HMF3" s="160"/>
      <x:c r="HMG3" s="160"/>
      <x:c r="HMH3" s="160"/>
      <x:c r="HMI3" s="160"/>
      <x:c r="HMJ3" s="160"/>
      <x:c r="HMK3" s="160"/>
      <x:c r="HML3" s="160"/>
      <x:c r="HMM3" s="160"/>
      <x:c r="HMN3" s="160"/>
      <x:c r="HMO3" s="160"/>
      <x:c r="HMP3" s="160"/>
      <x:c r="HMQ3" s="160"/>
      <x:c r="HMR3" s="160"/>
      <x:c r="HMS3" s="160"/>
      <x:c r="HMT3" s="160"/>
      <x:c r="HMU3" s="160"/>
      <x:c r="HMV3" s="160"/>
      <x:c r="HMW3" s="160"/>
      <x:c r="HMX3" s="160"/>
      <x:c r="HMY3" s="160"/>
      <x:c r="HMZ3" s="160"/>
      <x:c r="HNA3" s="160"/>
      <x:c r="HNB3" s="160"/>
      <x:c r="HNC3" s="160"/>
      <x:c r="HND3" s="160"/>
      <x:c r="HNE3" s="160"/>
      <x:c r="HNF3" s="160"/>
      <x:c r="HNG3" s="160"/>
      <x:c r="HNH3" s="160"/>
      <x:c r="HNI3" s="160"/>
      <x:c r="HNJ3" s="160"/>
      <x:c r="HNK3" s="160"/>
      <x:c r="HNL3" s="160"/>
      <x:c r="HNM3" s="160"/>
      <x:c r="HNN3" s="160"/>
      <x:c r="HNO3" s="160"/>
      <x:c r="HNP3" s="160"/>
      <x:c r="HNQ3" s="160"/>
      <x:c r="HNR3" s="160"/>
      <x:c r="HNS3" s="160"/>
      <x:c r="HNT3" s="160"/>
      <x:c r="HNU3" s="160"/>
      <x:c r="HNV3" s="160"/>
      <x:c r="HNW3" s="160"/>
      <x:c r="HNX3" s="160"/>
      <x:c r="HNY3" s="160"/>
      <x:c r="HNZ3" s="160"/>
      <x:c r="HOA3" s="160"/>
      <x:c r="HOB3" s="160"/>
      <x:c r="HOC3" s="160"/>
      <x:c r="HOD3" s="160"/>
      <x:c r="HOE3" s="160"/>
      <x:c r="HOF3" s="160"/>
      <x:c r="HOG3" s="160"/>
      <x:c r="HOH3" s="160"/>
      <x:c r="HOI3" s="160"/>
      <x:c r="HOJ3" s="160"/>
      <x:c r="HOK3" s="160"/>
      <x:c r="HOL3" s="160"/>
      <x:c r="HOM3" s="160"/>
      <x:c r="HON3" s="160"/>
      <x:c r="HOO3" s="160"/>
      <x:c r="HOP3" s="160"/>
      <x:c r="HOQ3" s="160"/>
      <x:c r="HOR3" s="160"/>
      <x:c r="HOS3" s="160"/>
      <x:c r="HOT3" s="160"/>
      <x:c r="HOU3" s="160"/>
      <x:c r="HOV3" s="160"/>
      <x:c r="HOW3" s="160"/>
      <x:c r="HOX3" s="160"/>
      <x:c r="HOY3" s="160"/>
      <x:c r="HOZ3" s="160"/>
      <x:c r="HPA3" s="160"/>
      <x:c r="HPB3" s="160"/>
      <x:c r="HPC3" s="160"/>
      <x:c r="HPD3" s="160"/>
      <x:c r="HPE3" s="160"/>
      <x:c r="HPF3" s="160"/>
      <x:c r="HPG3" s="160"/>
      <x:c r="HPH3" s="160"/>
      <x:c r="HPI3" s="160"/>
      <x:c r="HPJ3" s="160"/>
      <x:c r="HPK3" s="160"/>
      <x:c r="HPL3" s="160"/>
      <x:c r="HPM3" s="160"/>
      <x:c r="HPN3" s="160"/>
      <x:c r="HPO3" s="160"/>
      <x:c r="HPP3" s="160"/>
      <x:c r="HPQ3" s="160"/>
      <x:c r="HPR3" s="160"/>
      <x:c r="HPS3" s="160"/>
      <x:c r="HPT3" s="160"/>
      <x:c r="HPU3" s="160"/>
      <x:c r="HPV3" s="160"/>
      <x:c r="HPW3" s="160"/>
      <x:c r="HPX3" s="160"/>
      <x:c r="HPY3" s="160"/>
      <x:c r="HPZ3" s="160"/>
      <x:c r="HQA3" s="160"/>
      <x:c r="HQB3" s="160"/>
      <x:c r="HQC3" s="160"/>
      <x:c r="HQD3" s="160"/>
      <x:c r="HQE3" s="160"/>
      <x:c r="HQF3" s="160"/>
      <x:c r="HQG3" s="160"/>
      <x:c r="HQH3" s="160"/>
      <x:c r="HQI3" s="160"/>
      <x:c r="HQJ3" s="160"/>
      <x:c r="HQK3" s="160"/>
      <x:c r="HQL3" s="160"/>
      <x:c r="HQM3" s="160"/>
      <x:c r="HQN3" s="160"/>
      <x:c r="HQO3" s="160"/>
      <x:c r="HQP3" s="160"/>
      <x:c r="HQQ3" s="160"/>
      <x:c r="HQR3" s="160"/>
      <x:c r="HQS3" s="160"/>
      <x:c r="HQT3" s="160"/>
      <x:c r="HQU3" s="160"/>
      <x:c r="HQV3" s="160"/>
      <x:c r="HQW3" s="160"/>
      <x:c r="HQX3" s="160"/>
      <x:c r="HQY3" s="160"/>
      <x:c r="HQZ3" s="160"/>
      <x:c r="HRA3" s="160"/>
      <x:c r="HRB3" s="160"/>
      <x:c r="HRC3" s="160"/>
      <x:c r="HRD3" s="160"/>
      <x:c r="HRE3" s="160"/>
      <x:c r="HRF3" s="160"/>
      <x:c r="HRG3" s="160"/>
      <x:c r="HRH3" s="160"/>
      <x:c r="HRI3" s="160"/>
      <x:c r="HRJ3" s="160"/>
      <x:c r="HRK3" s="160"/>
      <x:c r="HRL3" s="160"/>
      <x:c r="HRM3" s="160"/>
      <x:c r="HRN3" s="160"/>
      <x:c r="HRO3" s="160"/>
      <x:c r="HRP3" s="160"/>
      <x:c r="HRQ3" s="160"/>
      <x:c r="HRR3" s="160"/>
      <x:c r="HRS3" s="160"/>
      <x:c r="HRT3" s="160"/>
      <x:c r="HRU3" s="160"/>
      <x:c r="HRV3" s="160"/>
      <x:c r="HRW3" s="160"/>
      <x:c r="HRX3" s="160"/>
      <x:c r="HRY3" s="160"/>
      <x:c r="HRZ3" s="160"/>
      <x:c r="HSA3" s="160"/>
      <x:c r="HSB3" s="160"/>
      <x:c r="HSC3" s="160"/>
      <x:c r="HSD3" s="160"/>
      <x:c r="HSE3" s="160"/>
      <x:c r="HSF3" s="160"/>
      <x:c r="HSG3" s="160"/>
      <x:c r="HSH3" s="160"/>
      <x:c r="HSI3" s="160"/>
      <x:c r="HSJ3" s="160"/>
      <x:c r="HSK3" s="160"/>
      <x:c r="HSL3" s="160"/>
      <x:c r="HSM3" s="160"/>
      <x:c r="HSN3" s="160"/>
      <x:c r="HSO3" s="160"/>
      <x:c r="HSP3" s="160"/>
      <x:c r="HSQ3" s="160"/>
      <x:c r="HSR3" s="160"/>
      <x:c r="HSS3" s="160"/>
      <x:c r="HST3" s="160"/>
      <x:c r="HSU3" s="160"/>
      <x:c r="HSV3" s="160"/>
      <x:c r="HSW3" s="160"/>
      <x:c r="HSX3" s="160"/>
      <x:c r="HSY3" s="160"/>
      <x:c r="HSZ3" s="160"/>
      <x:c r="HTA3" s="160"/>
      <x:c r="HTB3" s="160"/>
      <x:c r="HTC3" s="160"/>
      <x:c r="HTD3" s="160"/>
      <x:c r="HTE3" s="160"/>
      <x:c r="HTF3" s="160"/>
      <x:c r="HTG3" s="160"/>
      <x:c r="HTH3" s="160"/>
      <x:c r="HTI3" s="160"/>
      <x:c r="HTJ3" s="160"/>
      <x:c r="HTK3" s="160"/>
      <x:c r="HTL3" s="160"/>
      <x:c r="HTM3" s="160"/>
      <x:c r="HTN3" s="160"/>
      <x:c r="HTO3" s="160"/>
      <x:c r="HTP3" s="160"/>
      <x:c r="HTQ3" s="160"/>
      <x:c r="HTR3" s="160"/>
      <x:c r="HTS3" s="160"/>
      <x:c r="HTT3" s="160"/>
      <x:c r="HTU3" s="160"/>
      <x:c r="HTV3" s="160"/>
      <x:c r="HTW3" s="160"/>
      <x:c r="HTX3" s="160"/>
      <x:c r="HTY3" s="160"/>
      <x:c r="HTZ3" s="160"/>
      <x:c r="HUA3" s="160"/>
      <x:c r="HUB3" s="160"/>
      <x:c r="HUC3" s="160"/>
      <x:c r="HUD3" s="160"/>
      <x:c r="HUE3" s="160"/>
      <x:c r="HUF3" s="160"/>
      <x:c r="HUG3" s="160"/>
      <x:c r="HUH3" s="160"/>
      <x:c r="HUI3" s="160"/>
      <x:c r="HUJ3" s="160"/>
      <x:c r="HUK3" s="160"/>
      <x:c r="HUL3" s="160"/>
      <x:c r="HUM3" s="160"/>
      <x:c r="HUN3" s="160"/>
      <x:c r="HUO3" s="160"/>
      <x:c r="HUP3" s="160"/>
      <x:c r="HUQ3" s="160"/>
      <x:c r="HUR3" s="160"/>
      <x:c r="HUS3" s="160"/>
      <x:c r="HUT3" s="160"/>
      <x:c r="HUU3" s="160"/>
      <x:c r="HUV3" s="160"/>
      <x:c r="HUW3" s="160"/>
      <x:c r="HUX3" s="160"/>
      <x:c r="HUY3" s="160"/>
      <x:c r="HUZ3" s="160"/>
      <x:c r="HVA3" s="160"/>
      <x:c r="HVB3" s="160"/>
      <x:c r="HVC3" s="160"/>
      <x:c r="HVD3" s="160"/>
      <x:c r="HVE3" s="160"/>
      <x:c r="HVF3" s="160"/>
      <x:c r="HVG3" s="160"/>
      <x:c r="HVH3" s="160"/>
      <x:c r="HVI3" s="160"/>
      <x:c r="HVJ3" s="160"/>
      <x:c r="HVK3" s="160"/>
      <x:c r="HVL3" s="160"/>
      <x:c r="HVM3" s="160"/>
      <x:c r="HVN3" s="160"/>
      <x:c r="HVO3" s="160"/>
      <x:c r="HVP3" s="160"/>
      <x:c r="HVQ3" s="160"/>
      <x:c r="HVR3" s="160"/>
      <x:c r="HVS3" s="160"/>
      <x:c r="HVT3" s="160"/>
      <x:c r="HVU3" s="160"/>
      <x:c r="HVV3" s="160"/>
      <x:c r="HVW3" s="160"/>
      <x:c r="HVX3" s="160"/>
      <x:c r="HVY3" s="160"/>
      <x:c r="HVZ3" s="160"/>
      <x:c r="HWA3" s="160"/>
      <x:c r="HWB3" s="160"/>
      <x:c r="HWC3" s="160"/>
      <x:c r="HWD3" s="160"/>
      <x:c r="HWE3" s="160"/>
      <x:c r="HWF3" s="160"/>
      <x:c r="HWG3" s="160"/>
      <x:c r="HWH3" s="160"/>
      <x:c r="HWI3" s="160"/>
      <x:c r="HWJ3" s="160"/>
      <x:c r="HWK3" s="160"/>
      <x:c r="HWL3" s="160"/>
      <x:c r="HWM3" s="160"/>
      <x:c r="HWN3" s="160"/>
      <x:c r="HWO3" s="160"/>
      <x:c r="HWP3" s="160"/>
      <x:c r="HWQ3" s="160"/>
      <x:c r="HWR3" s="160"/>
      <x:c r="HWS3" s="160"/>
      <x:c r="HWT3" s="160"/>
      <x:c r="HWU3" s="160"/>
      <x:c r="HWV3" s="160"/>
      <x:c r="HWW3" s="160"/>
      <x:c r="HWX3" s="160"/>
      <x:c r="HWY3" s="160"/>
      <x:c r="HWZ3" s="160"/>
      <x:c r="HXA3" s="160"/>
      <x:c r="HXB3" s="160"/>
      <x:c r="HXC3" s="160"/>
      <x:c r="HXD3" s="160"/>
      <x:c r="HXE3" s="160"/>
      <x:c r="HXF3" s="160"/>
      <x:c r="HXG3" s="160"/>
      <x:c r="HXH3" s="160"/>
      <x:c r="HXI3" s="160"/>
      <x:c r="HXJ3" s="160"/>
      <x:c r="HXK3" s="160"/>
      <x:c r="HXL3" s="160"/>
      <x:c r="HXM3" s="160"/>
      <x:c r="HXN3" s="160"/>
      <x:c r="HXO3" s="160"/>
      <x:c r="HXP3" s="160"/>
      <x:c r="HXQ3" s="160"/>
      <x:c r="HXR3" s="160"/>
      <x:c r="HXS3" s="160"/>
      <x:c r="HXT3" s="160"/>
      <x:c r="HXU3" s="160"/>
      <x:c r="HXV3" s="160"/>
      <x:c r="HXW3" s="160"/>
      <x:c r="HXX3" s="160"/>
      <x:c r="HXY3" s="160"/>
      <x:c r="HXZ3" s="160"/>
      <x:c r="HYA3" s="160"/>
      <x:c r="HYB3" s="160"/>
      <x:c r="HYC3" s="160"/>
      <x:c r="HYD3" s="160"/>
      <x:c r="HYE3" s="160"/>
      <x:c r="HYF3" s="160"/>
      <x:c r="HYG3" s="160"/>
      <x:c r="HYH3" s="160"/>
      <x:c r="HYI3" s="160"/>
      <x:c r="HYJ3" s="160"/>
      <x:c r="HYK3" s="160"/>
      <x:c r="HYL3" s="160"/>
      <x:c r="HYM3" s="160"/>
      <x:c r="HYN3" s="160"/>
      <x:c r="HYO3" s="160"/>
      <x:c r="HYP3" s="160"/>
      <x:c r="HYQ3" s="160"/>
      <x:c r="HYR3" s="160"/>
      <x:c r="HYS3" s="160"/>
      <x:c r="HYT3" s="160"/>
      <x:c r="HYU3" s="160"/>
      <x:c r="HYV3" s="160"/>
      <x:c r="HYW3" s="160"/>
      <x:c r="HYX3" s="160"/>
      <x:c r="HYY3" s="160"/>
      <x:c r="HYZ3" s="160"/>
      <x:c r="HZA3" s="160"/>
      <x:c r="HZB3" s="160"/>
      <x:c r="HZC3" s="160"/>
      <x:c r="HZD3" s="160"/>
      <x:c r="HZE3" s="160"/>
      <x:c r="HZF3" s="160"/>
      <x:c r="HZG3" s="160"/>
      <x:c r="HZH3" s="160"/>
      <x:c r="HZI3" s="160"/>
      <x:c r="HZJ3" s="160"/>
      <x:c r="HZK3" s="160"/>
      <x:c r="HZL3" s="160"/>
      <x:c r="HZM3" s="160"/>
      <x:c r="HZN3" s="160"/>
      <x:c r="HZO3" s="160"/>
      <x:c r="HZP3" s="160"/>
      <x:c r="HZQ3" s="160"/>
      <x:c r="HZR3" s="160"/>
      <x:c r="HZS3" s="160"/>
      <x:c r="HZT3" s="160"/>
      <x:c r="HZU3" s="160"/>
      <x:c r="HZV3" s="160"/>
      <x:c r="HZW3" s="160"/>
      <x:c r="HZX3" s="160"/>
      <x:c r="HZY3" s="160"/>
      <x:c r="HZZ3" s="160"/>
      <x:c r="IAA3" s="160"/>
      <x:c r="IAB3" s="160"/>
      <x:c r="IAC3" s="160"/>
      <x:c r="IAD3" s="160"/>
      <x:c r="IAE3" s="160"/>
      <x:c r="IAF3" s="160"/>
      <x:c r="IAG3" s="160"/>
      <x:c r="IAH3" s="160"/>
      <x:c r="IAI3" s="160"/>
      <x:c r="IAJ3" s="160"/>
      <x:c r="IAK3" s="160"/>
      <x:c r="IAL3" s="160"/>
      <x:c r="IAM3" s="160"/>
      <x:c r="IAN3" s="160"/>
      <x:c r="IAO3" s="160"/>
      <x:c r="IAP3" s="160"/>
      <x:c r="IAQ3" s="160"/>
      <x:c r="IAR3" s="160"/>
      <x:c r="IAS3" s="160"/>
      <x:c r="IAT3" s="160"/>
      <x:c r="IAU3" s="160"/>
      <x:c r="IAV3" s="160"/>
      <x:c r="IAW3" s="160"/>
      <x:c r="IAX3" s="160"/>
      <x:c r="IAY3" s="160"/>
      <x:c r="IAZ3" s="160"/>
      <x:c r="IBA3" s="160"/>
      <x:c r="IBB3" s="160"/>
      <x:c r="IBC3" s="160"/>
      <x:c r="IBD3" s="160"/>
      <x:c r="IBE3" s="160"/>
      <x:c r="IBF3" s="160"/>
      <x:c r="IBG3" s="160"/>
      <x:c r="IBH3" s="160"/>
      <x:c r="IBI3" s="160"/>
      <x:c r="IBJ3" s="160"/>
      <x:c r="IBK3" s="160"/>
      <x:c r="IBL3" s="160"/>
      <x:c r="IBM3" s="160"/>
      <x:c r="IBN3" s="160"/>
      <x:c r="IBO3" s="160"/>
      <x:c r="IBP3" s="160"/>
      <x:c r="IBQ3" s="160"/>
      <x:c r="IBR3" s="160"/>
      <x:c r="IBS3" s="160"/>
      <x:c r="IBT3" s="160"/>
      <x:c r="IBU3" s="160"/>
      <x:c r="IBV3" s="160"/>
      <x:c r="IBW3" s="160"/>
      <x:c r="IBX3" s="160"/>
      <x:c r="IBY3" s="160"/>
      <x:c r="IBZ3" s="160"/>
      <x:c r="ICA3" s="160"/>
      <x:c r="ICB3" s="160"/>
      <x:c r="ICC3" s="160"/>
      <x:c r="ICD3" s="160"/>
      <x:c r="ICE3" s="160"/>
      <x:c r="ICF3" s="160"/>
      <x:c r="ICG3" s="160"/>
      <x:c r="ICH3" s="160"/>
      <x:c r="ICI3" s="160"/>
      <x:c r="ICJ3" s="160"/>
      <x:c r="ICK3" s="160"/>
      <x:c r="ICL3" s="160"/>
      <x:c r="ICM3" s="160"/>
      <x:c r="ICN3" s="160"/>
      <x:c r="ICO3" s="160"/>
      <x:c r="ICP3" s="160"/>
      <x:c r="ICQ3" s="160"/>
      <x:c r="ICR3" s="160"/>
      <x:c r="ICS3" s="160"/>
      <x:c r="ICT3" s="160"/>
      <x:c r="ICU3" s="160"/>
      <x:c r="ICV3" s="160"/>
      <x:c r="ICW3" s="160"/>
      <x:c r="ICX3" s="160"/>
      <x:c r="ICY3" s="160"/>
      <x:c r="ICZ3" s="160"/>
      <x:c r="IDA3" s="160"/>
      <x:c r="IDB3" s="160"/>
      <x:c r="IDC3" s="160"/>
      <x:c r="IDD3" s="160"/>
      <x:c r="IDE3" s="160"/>
      <x:c r="IDF3" s="160"/>
      <x:c r="IDG3" s="160"/>
      <x:c r="IDH3" s="160"/>
      <x:c r="IDI3" s="160"/>
      <x:c r="IDJ3" s="160"/>
      <x:c r="IDK3" s="160"/>
      <x:c r="IDL3" s="160"/>
      <x:c r="IDM3" s="160"/>
      <x:c r="IDN3" s="160"/>
      <x:c r="IDO3" s="160"/>
      <x:c r="IDP3" s="160"/>
      <x:c r="IDQ3" s="160"/>
      <x:c r="IDR3" s="160"/>
      <x:c r="IDS3" s="160"/>
      <x:c r="IDT3" s="160"/>
      <x:c r="IDU3" s="160"/>
      <x:c r="IDV3" s="160"/>
      <x:c r="IDW3" s="160"/>
      <x:c r="IDX3" s="160"/>
      <x:c r="IDY3" s="160"/>
      <x:c r="IDZ3" s="160"/>
      <x:c r="IEA3" s="160"/>
      <x:c r="IEB3" s="160"/>
      <x:c r="IEC3" s="160"/>
      <x:c r="IED3" s="160"/>
      <x:c r="IEE3" s="160"/>
      <x:c r="IEF3" s="160"/>
      <x:c r="IEG3" s="160"/>
      <x:c r="IEH3" s="160"/>
      <x:c r="IEI3" s="160"/>
      <x:c r="IEJ3" s="160"/>
      <x:c r="IEK3" s="160"/>
      <x:c r="IEL3" s="160"/>
      <x:c r="IEM3" s="160"/>
      <x:c r="IEN3" s="160"/>
      <x:c r="IEO3" s="160"/>
      <x:c r="IEP3" s="160"/>
      <x:c r="IEQ3" s="160"/>
      <x:c r="IER3" s="160"/>
      <x:c r="IES3" s="160"/>
      <x:c r="IET3" s="160"/>
      <x:c r="IEU3" s="160"/>
      <x:c r="IEV3" s="160"/>
      <x:c r="IEW3" s="160"/>
      <x:c r="IEX3" s="160"/>
      <x:c r="IEY3" s="160"/>
      <x:c r="IEZ3" s="160"/>
      <x:c r="IFA3" s="160"/>
      <x:c r="IFB3" s="160"/>
      <x:c r="IFC3" s="160"/>
      <x:c r="IFD3" s="160"/>
      <x:c r="IFE3" s="160"/>
      <x:c r="IFF3" s="160"/>
      <x:c r="IFG3" s="160"/>
      <x:c r="IFH3" s="160"/>
      <x:c r="IFI3" s="160"/>
      <x:c r="IFJ3" s="160"/>
      <x:c r="IFK3" s="160"/>
      <x:c r="IFL3" s="160"/>
      <x:c r="IFM3" s="160"/>
      <x:c r="IFN3" s="160"/>
      <x:c r="IFO3" s="160"/>
      <x:c r="IFP3" s="160"/>
      <x:c r="IFQ3" s="160"/>
      <x:c r="IFR3" s="160"/>
      <x:c r="IFS3" s="160"/>
      <x:c r="IFT3" s="160"/>
      <x:c r="IFU3" s="160"/>
      <x:c r="IFV3" s="160"/>
      <x:c r="IFW3" s="160"/>
      <x:c r="IFX3" s="160"/>
      <x:c r="IFY3" s="160"/>
      <x:c r="IFZ3" s="160"/>
      <x:c r="IGA3" s="160"/>
      <x:c r="IGB3" s="160"/>
      <x:c r="IGC3" s="160"/>
      <x:c r="IGD3" s="160"/>
      <x:c r="IGE3" s="160"/>
      <x:c r="IGF3" s="160"/>
      <x:c r="IGG3" s="160"/>
      <x:c r="IGH3" s="160"/>
      <x:c r="IGI3" s="160"/>
      <x:c r="IGJ3" s="160"/>
      <x:c r="IGK3" s="160"/>
      <x:c r="IGL3" s="160"/>
      <x:c r="IGM3" s="160"/>
      <x:c r="IGN3" s="160"/>
      <x:c r="IGO3" s="160"/>
      <x:c r="IGP3" s="160"/>
      <x:c r="IGQ3" s="160"/>
      <x:c r="IGR3" s="160"/>
      <x:c r="IGS3" s="160"/>
      <x:c r="IGT3" s="160"/>
      <x:c r="IGU3" s="160"/>
      <x:c r="IGV3" s="160"/>
      <x:c r="IGW3" s="160"/>
      <x:c r="IGX3" s="160"/>
      <x:c r="IGY3" s="160"/>
      <x:c r="IGZ3" s="160"/>
      <x:c r="IHA3" s="160"/>
      <x:c r="IHB3" s="160"/>
      <x:c r="IHC3" s="160"/>
      <x:c r="IHD3" s="160"/>
      <x:c r="IHE3" s="160"/>
      <x:c r="IHF3" s="160"/>
      <x:c r="IHG3" s="160"/>
      <x:c r="IHH3" s="160"/>
      <x:c r="IHI3" s="160"/>
      <x:c r="IHJ3" s="160"/>
      <x:c r="IHK3" s="160"/>
      <x:c r="IHL3" s="160"/>
      <x:c r="IHM3" s="160"/>
      <x:c r="IHN3" s="160"/>
      <x:c r="IHO3" s="160"/>
      <x:c r="IHP3" s="160"/>
      <x:c r="IHQ3" s="160"/>
      <x:c r="IHR3" s="160"/>
      <x:c r="IHS3" s="160"/>
      <x:c r="IHT3" s="160"/>
      <x:c r="IHU3" s="160"/>
      <x:c r="IHV3" s="160"/>
      <x:c r="IHW3" s="160"/>
      <x:c r="IHX3" s="160"/>
      <x:c r="IHY3" s="160"/>
      <x:c r="IHZ3" s="160"/>
      <x:c r="IIA3" s="160"/>
      <x:c r="IIB3" s="160"/>
      <x:c r="IIC3" s="160"/>
      <x:c r="IID3" s="160"/>
      <x:c r="IIE3" s="160"/>
      <x:c r="IIF3" s="160"/>
      <x:c r="IIG3" s="160"/>
      <x:c r="IIH3" s="160"/>
      <x:c r="III3" s="160"/>
      <x:c r="IIJ3" s="160"/>
      <x:c r="IIK3" s="160"/>
      <x:c r="IIL3" s="160"/>
      <x:c r="IIM3" s="160"/>
      <x:c r="IIN3" s="160"/>
      <x:c r="IIO3" s="160"/>
      <x:c r="IIP3" s="160"/>
      <x:c r="IIQ3" s="160"/>
      <x:c r="IIR3" s="160"/>
      <x:c r="IIS3" s="160"/>
      <x:c r="IIT3" s="160"/>
      <x:c r="IIU3" s="160"/>
      <x:c r="IIV3" s="160"/>
      <x:c r="IIW3" s="160"/>
      <x:c r="IIX3" s="160"/>
      <x:c r="IIY3" s="160"/>
      <x:c r="IIZ3" s="160"/>
      <x:c r="IJA3" s="160"/>
      <x:c r="IJB3" s="160"/>
      <x:c r="IJC3" s="160"/>
      <x:c r="IJD3" s="160"/>
      <x:c r="IJE3" s="160"/>
      <x:c r="IJF3" s="160"/>
      <x:c r="IJG3" s="160"/>
      <x:c r="IJH3" s="160"/>
      <x:c r="IJI3" s="160"/>
      <x:c r="IJJ3" s="160"/>
      <x:c r="IJK3" s="160"/>
      <x:c r="IJL3" s="160"/>
      <x:c r="IJM3" s="160"/>
      <x:c r="IJN3" s="160"/>
      <x:c r="IJO3" s="160"/>
      <x:c r="IJP3" s="160"/>
      <x:c r="IJQ3" s="160"/>
      <x:c r="IJR3" s="160"/>
      <x:c r="IJS3" s="160"/>
      <x:c r="IJT3" s="160"/>
      <x:c r="IJU3" s="160"/>
      <x:c r="IJV3" s="160"/>
      <x:c r="IJW3" s="160"/>
      <x:c r="IJX3" s="160"/>
      <x:c r="IJY3" s="160"/>
      <x:c r="IJZ3" s="160"/>
      <x:c r="IKA3" s="160"/>
      <x:c r="IKB3" s="160"/>
      <x:c r="IKC3" s="160"/>
      <x:c r="IKD3" s="160"/>
      <x:c r="IKE3" s="160"/>
      <x:c r="IKF3" s="160"/>
      <x:c r="IKG3" s="160"/>
      <x:c r="IKH3" s="160"/>
      <x:c r="IKI3" s="160"/>
      <x:c r="IKJ3" s="160"/>
      <x:c r="IKK3" s="160"/>
      <x:c r="IKL3" s="160"/>
      <x:c r="IKM3" s="160"/>
      <x:c r="IKN3" s="160"/>
      <x:c r="IKO3" s="160"/>
      <x:c r="IKP3" s="160"/>
      <x:c r="IKQ3" s="160"/>
      <x:c r="IKR3" s="160"/>
      <x:c r="IKS3" s="160"/>
      <x:c r="IKT3" s="160"/>
      <x:c r="IKU3" s="160"/>
      <x:c r="IKV3" s="160"/>
      <x:c r="IKW3" s="160"/>
      <x:c r="IKX3" s="160"/>
      <x:c r="IKY3" s="160"/>
      <x:c r="IKZ3" s="160"/>
      <x:c r="ILA3" s="160"/>
      <x:c r="ILB3" s="160"/>
      <x:c r="ILC3" s="160"/>
      <x:c r="ILD3" s="160"/>
      <x:c r="ILE3" s="160"/>
      <x:c r="ILF3" s="160"/>
      <x:c r="ILG3" s="160"/>
      <x:c r="ILH3" s="160"/>
      <x:c r="ILI3" s="160"/>
      <x:c r="ILJ3" s="160"/>
      <x:c r="ILK3" s="160"/>
      <x:c r="ILL3" s="160"/>
      <x:c r="ILM3" s="160"/>
      <x:c r="ILN3" s="160"/>
      <x:c r="ILO3" s="160"/>
      <x:c r="ILP3" s="160"/>
      <x:c r="ILQ3" s="160"/>
      <x:c r="ILR3" s="160"/>
      <x:c r="ILS3" s="160"/>
      <x:c r="ILT3" s="160"/>
      <x:c r="ILU3" s="160"/>
      <x:c r="ILV3" s="160"/>
      <x:c r="ILW3" s="160"/>
      <x:c r="ILX3" s="160"/>
      <x:c r="ILY3" s="160"/>
      <x:c r="ILZ3" s="160"/>
      <x:c r="IMA3" s="160"/>
      <x:c r="IMB3" s="160"/>
      <x:c r="IMC3" s="160"/>
      <x:c r="IMD3" s="160"/>
      <x:c r="IME3" s="160"/>
      <x:c r="IMF3" s="160"/>
      <x:c r="IMG3" s="160"/>
      <x:c r="IMH3" s="160"/>
      <x:c r="IMI3" s="160"/>
      <x:c r="IMJ3" s="160"/>
      <x:c r="IMK3" s="160"/>
      <x:c r="IML3" s="160"/>
      <x:c r="IMM3" s="160"/>
      <x:c r="IMN3" s="160"/>
      <x:c r="IMO3" s="160"/>
      <x:c r="IMP3" s="160"/>
      <x:c r="IMQ3" s="160"/>
      <x:c r="IMR3" s="160"/>
      <x:c r="IMS3" s="160"/>
      <x:c r="IMT3" s="160"/>
      <x:c r="IMU3" s="160"/>
      <x:c r="IMV3" s="160"/>
      <x:c r="IMW3" s="160"/>
      <x:c r="IMX3" s="160"/>
      <x:c r="IMY3" s="160"/>
      <x:c r="IMZ3" s="160"/>
      <x:c r="INA3" s="160"/>
      <x:c r="INB3" s="160"/>
      <x:c r="INC3" s="160"/>
      <x:c r="IND3" s="160"/>
      <x:c r="INE3" s="160"/>
      <x:c r="INF3" s="160"/>
      <x:c r="ING3" s="160"/>
      <x:c r="INH3" s="160"/>
      <x:c r="INI3" s="160"/>
      <x:c r="INJ3" s="160"/>
      <x:c r="INK3" s="160"/>
      <x:c r="INL3" s="160"/>
      <x:c r="INM3" s="160"/>
      <x:c r="INN3" s="160"/>
      <x:c r="INO3" s="160"/>
      <x:c r="INP3" s="160"/>
      <x:c r="INQ3" s="160"/>
      <x:c r="INR3" s="160"/>
      <x:c r="INS3" s="160"/>
      <x:c r="INT3" s="160"/>
      <x:c r="INU3" s="160"/>
      <x:c r="INV3" s="160"/>
      <x:c r="INW3" s="160"/>
      <x:c r="INX3" s="160"/>
      <x:c r="INY3" s="160"/>
      <x:c r="INZ3" s="160"/>
      <x:c r="IOA3" s="160"/>
      <x:c r="IOB3" s="160"/>
      <x:c r="IOC3" s="160"/>
      <x:c r="IOD3" s="160"/>
      <x:c r="IOE3" s="160"/>
      <x:c r="IOF3" s="160"/>
      <x:c r="IOG3" s="160"/>
      <x:c r="IOH3" s="160"/>
      <x:c r="IOI3" s="160"/>
      <x:c r="IOJ3" s="160"/>
      <x:c r="IOK3" s="160"/>
      <x:c r="IOL3" s="160"/>
      <x:c r="IOM3" s="160"/>
      <x:c r="ION3" s="160"/>
      <x:c r="IOO3" s="160"/>
      <x:c r="IOP3" s="160"/>
      <x:c r="IOQ3" s="160"/>
      <x:c r="IOR3" s="160"/>
      <x:c r="IOS3" s="160"/>
      <x:c r="IOT3" s="160"/>
      <x:c r="IOU3" s="160"/>
      <x:c r="IOV3" s="160"/>
      <x:c r="IOW3" s="160"/>
      <x:c r="IOX3" s="160"/>
      <x:c r="IOY3" s="160"/>
      <x:c r="IOZ3" s="160"/>
      <x:c r="IPA3" s="160"/>
      <x:c r="IPB3" s="160"/>
      <x:c r="IPC3" s="160"/>
      <x:c r="IPD3" s="160"/>
      <x:c r="IPE3" s="160"/>
      <x:c r="IPF3" s="160"/>
      <x:c r="IPG3" s="160"/>
      <x:c r="IPH3" s="160"/>
      <x:c r="IPI3" s="160"/>
      <x:c r="IPJ3" s="160"/>
      <x:c r="IPK3" s="160"/>
      <x:c r="IPL3" s="160"/>
      <x:c r="IPM3" s="160"/>
      <x:c r="IPN3" s="160"/>
      <x:c r="IPO3" s="160"/>
      <x:c r="IPP3" s="160"/>
      <x:c r="IPQ3" s="160"/>
      <x:c r="IPR3" s="160"/>
      <x:c r="IPS3" s="160"/>
      <x:c r="IPT3" s="160"/>
      <x:c r="IPU3" s="160"/>
      <x:c r="IPV3" s="160"/>
      <x:c r="IPW3" s="160"/>
      <x:c r="IPX3" s="160"/>
      <x:c r="IPY3" s="160"/>
      <x:c r="IPZ3" s="160"/>
      <x:c r="IQA3" s="160"/>
      <x:c r="IQB3" s="160"/>
      <x:c r="IQC3" s="160"/>
      <x:c r="IQD3" s="160"/>
      <x:c r="IQE3" s="160"/>
      <x:c r="IQF3" s="160"/>
      <x:c r="IQG3" s="160"/>
      <x:c r="IQH3" s="160"/>
      <x:c r="IQI3" s="160"/>
      <x:c r="IQJ3" s="160"/>
      <x:c r="IQK3" s="160"/>
      <x:c r="IQL3" s="160"/>
      <x:c r="IQM3" s="160"/>
      <x:c r="IQN3" s="160"/>
      <x:c r="IQO3" s="160"/>
      <x:c r="IQP3" s="160"/>
      <x:c r="IQQ3" s="160"/>
      <x:c r="IQR3" s="160"/>
      <x:c r="IQS3" s="160"/>
      <x:c r="IQT3" s="160"/>
      <x:c r="IQU3" s="160"/>
      <x:c r="IQV3" s="160"/>
      <x:c r="IQW3" s="160"/>
      <x:c r="IQX3" s="160"/>
      <x:c r="IQY3" s="160"/>
      <x:c r="IQZ3" s="160"/>
      <x:c r="IRA3" s="160"/>
      <x:c r="IRB3" s="160"/>
      <x:c r="IRC3" s="160"/>
      <x:c r="IRD3" s="160"/>
      <x:c r="IRE3" s="160"/>
      <x:c r="IRF3" s="160"/>
      <x:c r="IRG3" s="160"/>
      <x:c r="IRH3" s="160"/>
      <x:c r="IRI3" s="160"/>
      <x:c r="IRJ3" s="160"/>
      <x:c r="IRK3" s="160"/>
      <x:c r="IRL3" s="160"/>
      <x:c r="IRM3" s="160"/>
      <x:c r="IRN3" s="160"/>
      <x:c r="IRO3" s="160"/>
      <x:c r="IRP3" s="160"/>
      <x:c r="IRQ3" s="160"/>
      <x:c r="IRR3" s="160"/>
      <x:c r="IRS3" s="160"/>
      <x:c r="IRT3" s="160"/>
      <x:c r="IRU3" s="160"/>
      <x:c r="IRV3" s="160"/>
      <x:c r="IRW3" s="160"/>
      <x:c r="IRX3" s="160"/>
      <x:c r="IRY3" s="160"/>
      <x:c r="IRZ3" s="160"/>
      <x:c r="ISA3" s="160"/>
      <x:c r="ISB3" s="160"/>
      <x:c r="ISC3" s="160"/>
      <x:c r="ISD3" s="160"/>
      <x:c r="ISE3" s="160"/>
      <x:c r="ISF3" s="160"/>
      <x:c r="ISG3" s="160"/>
      <x:c r="ISH3" s="160"/>
      <x:c r="ISI3" s="160"/>
      <x:c r="ISJ3" s="160"/>
      <x:c r="ISK3" s="160"/>
      <x:c r="ISL3" s="160"/>
      <x:c r="ISM3" s="160"/>
      <x:c r="ISN3" s="160"/>
      <x:c r="ISO3" s="160"/>
      <x:c r="ISP3" s="160"/>
      <x:c r="ISQ3" s="160"/>
      <x:c r="ISR3" s="160"/>
      <x:c r="ISS3" s="160"/>
      <x:c r="IST3" s="160"/>
      <x:c r="ISU3" s="160"/>
      <x:c r="ISV3" s="160"/>
      <x:c r="ISW3" s="160"/>
      <x:c r="ISX3" s="160"/>
      <x:c r="ISY3" s="160"/>
      <x:c r="ISZ3" s="160"/>
      <x:c r="ITA3" s="160"/>
      <x:c r="ITB3" s="160"/>
      <x:c r="ITC3" s="160"/>
      <x:c r="ITD3" s="160"/>
      <x:c r="ITE3" s="160"/>
      <x:c r="ITF3" s="160"/>
      <x:c r="ITG3" s="160"/>
      <x:c r="ITH3" s="160"/>
      <x:c r="ITI3" s="160"/>
      <x:c r="ITJ3" s="160"/>
      <x:c r="ITK3" s="160"/>
      <x:c r="ITL3" s="160"/>
      <x:c r="ITM3" s="160"/>
      <x:c r="ITN3" s="160"/>
      <x:c r="ITO3" s="160"/>
      <x:c r="ITP3" s="160"/>
      <x:c r="ITQ3" s="160"/>
      <x:c r="ITR3" s="160"/>
      <x:c r="ITS3" s="160"/>
      <x:c r="ITT3" s="160"/>
      <x:c r="ITU3" s="160"/>
      <x:c r="ITV3" s="160"/>
      <x:c r="ITW3" s="160"/>
      <x:c r="ITX3" s="160"/>
      <x:c r="ITY3" s="160"/>
      <x:c r="ITZ3" s="160"/>
      <x:c r="IUA3" s="160"/>
      <x:c r="IUB3" s="160"/>
      <x:c r="IUC3" s="160"/>
      <x:c r="IUD3" s="160"/>
      <x:c r="IUE3" s="160"/>
      <x:c r="IUF3" s="160"/>
      <x:c r="IUG3" s="160"/>
      <x:c r="IUH3" s="160"/>
      <x:c r="IUI3" s="160"/>
      <x:c r="IUJ3" s="160"/>
      <x:c r="IUK3" s="160"/>
      <x:c r="IUL3" s="160"/>
      <x:c r="IUM3" s="160"/>
      <x:c r="IUN3" s="160"/>
      <x:c r="IUO3" s="160"/>
      <x:c r="IUP3" s="160"/>
      <x:c r="IUQ3" s="160"/>
      <x:c r="IUR3" s="160"/>
      <x:c r="IUS3" s="160"/>
      <x:c r="IUT3" s="160"/>
      <x:c r="IUU3" s="160"/>
      <x:c r="IUV3" s="160"/>
      <x:c r="IUW3" s="160"/>
      <x:c r="IUX3" s="160"/>
      <x:c r="IUY3" s="160"/>
      <x:c r="IUZ3" s="160"/>
      <x:c r="IVA3" s="160"/>
      <x:c r="IVB3" s="160"/>
      <x:c r="IVC3" s="160"/>
      <x:c r="IVD3" s="160"/>
      <x:c r="IVE3" s="160"/>
      <x:c r="IVF3" s="160"/>
      <x:c r="IVG3" s="160"/>
      <x:c r="IVH3" s="160"/>
      <x:c r="IVI3" s="160"/>
      <x:c r="IVJ3" s="160"/>
      <x:c r="IVK3" s="160"/>
      <x:c r="IVL3" s="160"/>
      <x:c r="IVM3" s="160"/>
      <x:c r="IVN3" s="160"/>
      <x:c r="IVO3" s="160"/>
      <x:c r="IVP3" s="160"/>
      <x:c r="IVQ3" s="160"/>
      <x:c r="IVR3" s="160"/>
      <x:c r="IVS3" s="160"/>
      <x:c r="IVT3" s="160"/>
      <x:c r="IVU3" s="160"/>
      <x:c r="IVV3" s="160"/>
      <x:c r="IVW3" s="160"/>
      <x:c r="IVX3" s="160"/>
      <x:c r="IVY3" s="160"/>
      <x:c r="IVZ3" s="160"/>
      <x:c r="IWA3" s="160"/>
      <x:c r="IWB3" s="160"/>
      <x:c r="IWC3" s="160"/>
      <x:c r="IWD3" s="160"/>
      <x:c r="IWE3" s="160"/>
      <x:c r="IWF3" s="160"/>
      <x:c r="IWG3" s="160"/>
      <x:c r="IWH3" s="160"/>
      <x:c r="IWI3" s="160"/>
      <x:c r="IWJ3" s="160"/>
      <x:c r="IWK3" s="160"/>
      <x:c r="IWL3" s="160"/>
      <x:c r="IWM3" s="160"/>
      <x:c r="IWN3" s="160"/>
      <x:c r="IWO3" s="160"/>
      <x:c r="IWP3" s="160"/>
      <x:c r="IWQ3" s="160"/>
      <x:c r="IWR3" s="160"/>
      <x:c r="IWS3" s="160"/>
      <x:c r="IWT3" s="160"/>
      <x:c r="IWU3" s="160"/>
      <x:c r="IWV3" s="160"/>
      <x:c r="IWW3" s="160"/>
      <x:c r="IWX3" s="160"/>
      <x:c r="IWY3" s="160"/>
      <x:c r="IWZ3" s="160"/>
      <x:c r="IXA3" s="160"/>
      <x:c r="IXB3" s="160"/>
      <x:c r="IXC3" s="160"/>
      <x:c r="IXD3" s="160"/>
      <x:c r="IXE3" s="160"/>
      <x:c r="IXF3" s="160"/>
      <x:c r="IXG3" s="160"/>
      <x:c r="IXH3" s="160"/>
      <x:c r="IXI3" s="160"/>
      <x:c r="IXJ3" s="160"/>
      <x:c r="IXK3" s="160"/>
      <x:c r="IXL3" s="160"/>
      <x:c r="IXM3" s="160"/>
      <x:c r="IXN3" s="160"/>
      <x:c r="IXO3" s="160"/>
      <x:c r="IXP3" s="160"/>
      <x:c r="IXQ3" s="160"/>
      <x:c r="IXR3" s="160"/>
      <x:c r="IXS3" s="160"/>
      <x:c r="IXT3" s="160"/>
      <x:c r="IXU3" s="160"/>
      <x:c r="IXV3" s="160"/>
      <x:c r="IXW3" s="160"/>
      <x:c r="IXX3" s="160"/>
      <x:c r="IXY3" s="160"/>
      <x:c r="IXZ3" s="160"/>
      <x:c r="IYA3" s="160"/>
      <x:c r="IYB3" s="160"/>
      <x:c r="IYC3" s="160"/>
      <x:c r="IYD3" s="160"/>
      <x:c r="IYE3" s="160"/>
      <x:c r="IYF3" s="160"/>
      <x:c r="IYG3" s="160"/>
      <x:c r="IYH3" s="160"/>
      <x:c r="IYI3" s="160"/>
      <x:c r="IYJ3" s="160"/>
      <x:c r="IYK3" s="160"/>
      <x:c r="IYL3" s="160"/>
      <x:c r="IYM3" s="160"/>
      <x:c r="IYN3" s="160"/>
      <x:c r="IYO3" s="160"/>
      <x:c r="IYP3" s="160"/>
      <x:c r="IYQ3" s="160"/>
      <x:c r="IYR3" s="160"/>
      <x:c r="IYS3" s="160"/>
      <x:c r="IYT3" s="160"/>
      <x:c r="IYU3" s="160"/>
      <x:c r="IYV3" s="160"/>
      <x:c r="IYW3" s="160"/>
      <x:c r="IYX3" s="160"/>
      <x:c r="IYY3" s="160"/>
      <x:c r="IYZ3" s="160"/>
      <x:c r="IZA3" s="160"/>
      <x:c r="IZB3" s="160"/>
      <x:c r="IZC3" s="160"/>
      <x:c r="IZD3" s="160"/>
      <x:c r="IZE3" s="160"/>
      <x:c r="IZF3" s="160"/>
      <x:c r="IZG3" s="160"/>
      <x:c r="IZH3" s="160"/>
      <x:c r="IZI3" s="160"/>
      <x:c r="IZJ3" s="160"/>
      <x:c r="IZK3" s="160"/>
      <x:c r="IZL3" s="160"/>
      <x:c r="IZM3" s="160"/>
      <x:c r="IZN3" s="160"/>
      <x:c r="IZO3" s="160"/>
      <x:c r="IZP3" s="160"/>
      <x:c r="IZQ3" s="160"/>
      <x:c r="IZR3" s="160"/>
      <x:c r="IZS3" s="160"/>
      <x:c r="IZT3" s="160"/>
      <x:c r="IZU3" s="160"/>
      <x:c r="IZV3" s="160"/>
      <x:c r="IZW3" s="160"/>
      <x:c r="IZX3" s="160"/>
      <x:c r="IZY3" s="160"/>
      <x:c r="IZZ3" s="160"/>
      <x:c r="JAA3" s="160"/>
      <x:c r="JAB3" s="160"/>
      <x:c r="JAC3" s="160"/>
      <x:c r="JAD3" s="160"/>
      <x:c r="JAE3" s="160"/>
      <x:c r="JAF3" s="160"/>
      <x:c r="JAG3" s="160"/>
      <x:c r="JAH3" s="160"/>
      <x:c r="JAI3" s="160"/>
      <x:c r="JAJ3" s="160"/>
      <x:c r="JAK3" s="160"/>
      <x:c r="JAL3" s="160"/>
      <x:c r="JAM3" s="160"/>
      <x:c r="JAN3" s="160"/>
      <x:c r="JAO3" s="160"/>
      <x:c r="JAP3" s="160"/>
      <x:c r="JAQ3" s="160"/>
      <x:c r="JAR3" s="160"/>
      <x:c r="JAS3" s="160"/>
      <x:c r="JAT3" s="160"/>
      <x:c r="JAU3" s="160"/>
      <x:c r="JAV3" s="160"/>
      <x:c r="JAW3" s="160"/>
      <x:c r="JAX3" s="160"/>
      <x:c r="JAY3" s="160"/>
      <x:c r="JAZ3" s="160"/>
      <x:c r="JBA3" s="160"/>
      <x:c r="JBB3" s="160"/>
      <x:c r="JBC3" s="160"/>
      <x:c r="JBD3" s="160"/>
      <x:c r="JBE3" s="160"/>
      <x:c r="JBF3" s="160"/>
      <x:c r="JBG3" s="160"/>
      <x:c r="JBH3" s="160"/>
      <x:c r="JBI3" s="160"/>
      <x:c r="JBJ3" s="160"/>
      <x:c r="JBK3" s="160"/>
      <x:c r="JBL3" s="160"/>
      <x:c r="JBM3" s="160"/>
      <x:c r="JBN3" s="160"/>
      <x:c r="JBO3" s="160"/>
      <x:c r="JBP3" s="160"/>
      <x:c r="JBQ3" s="160"/>
      <x:c r="JBR3" s="160"/>
      <x:c r="JBS3" s="160"/>
      <x:c r="JBT3" s="160"/>
      <x:c r="JBU3" s="160"/>
      <x:c r="JBV3" s="160"/>
      <x:c r="JBW3" s="160"/>
      <x:c r="JBX3" s="160"/>
      <x:c r="JBY3" s="160"/>
      <x:c r="JBZ3" s="160"/>
      <x:c r="JCA3" s="160"/>
      <x:c r="JCB3" s="160"/>
      <x:c r="JCC3" s="160"/>
      <x:c r="JCD3" s="160"/>
      <x:c r="JCE3" s="160"/>
      <x:c r="JCF3" s="160"/>
      <x:c r="JCG3" s="160"/>
      <x:c r="JCH3" s="160"/>
      <x:c r="JCI3" s="160"/>
      <x:c r="JCJ3" s="160"/>
      <x:c r="JCK3" s="160"/>
      <x:c r="JCL3" s="160"/>
      <x:c r="JCM3" s="160"/>
      <x:c r="JCN3" s="160"/>
      <x:c r="JCO3" s="160"/>
      <x:c r="JCP3" s="160"/>
      <x:c r="JCQ3" s="160"/>
      <x:c r="JCR3" s="160"/>
      <x:c r="JCS3" s="160"/>
      <x:c r="JCT3" s="160"/>
      <x:c r="JCU3" s="160"/>
      <x:c r="JCV3" s="160"/>
      <x:c r="JCW3" s="160"/>
      <x:c r="JCX3" s="160"/>
      <x:c r="JCY3" s="160"/>
      <x:c r="JCZ3" s="160"/>
      <x:c r="JDA3" s="160"/>
      <x:c r="JDB3" s="160"/>
      <x:c r="JDC3" s="160"/>
      <x:c r="JDD3" s="160"/>
      <x:c r="JDE3" s="160"/>
      <x:c r="JDF3" s="160"/>
      <x:c r="JDG3" s="160"/>
      <x:c r="JDH3" s="160"/>
      <x:c r="JDI3" s="160"/>
      <x:c r="JDJ3" s="160"/>
      <x:c r="JDK3" s="160"/>
      <x:c r="JDL3" s="160"/>
      <x:c r="JDM3" s="160"/>
      <x:c r="JDN3" s="160"/>
      <x:c r="JDO3" s="160"/>
      <x:c r="JDP3" s="160"/>
      <x:c r="JDQ3" s="160"/>
      <x:c r="JDR3" s="160"/>
      <x:c r="JDS3" s="160"/>
      <x:c r="JDT3" s="160"/>
      <x:c r="JDU3" s="160"/>
      <x:c r="JDV3" s="160"/>
      <x:c r="JDW3" s="160"/>
      <x:c r="JDX3" s="160"/>
      <x:c r="JDY3" s="160"/>
      <x:c r="JDZ3" s="160"/>
      <x:c r="JEA3" s="160"/>
      <x:c r="JEB3" s="160"/>
      <x:c r="JEC3" s="160"/>
      <x:c r="JED3" s="160"/>
      <x:c r="JEE3" s="160"/>
      <x:c r="JEF3" s="160"/>
      <x:c r="JEG3" s="160"/>
      <x:c r="JEH3" s="160"/>
      <x:c r="JEI3" s="160"/>
      <x:c r="JEJ3" s="160"/>
      <x:c r="JEK3" s="160"/>
      <x:c r="JEL3" s="160"/>
      <x:c r="JEM3" s="160"/>
      <x:c r="JEN3" s="160"/>
      <x:c r="JEO3" s="160"/>
      <x:c r="JEP3" s="160"/>
      <x:c r="JEQ3" s="160"/>
      <x:c r="JER3" s="160"/>
      <x:c r="JES3" s="160"/>
      <x:c r="JET3" s="160"/>
      <x:c r="JEU3" s="160"/>
      <x:c r="JEV3" s="160"/>
      <x:c r="JEW3" s="160"/>
      <x:c r="JEX3" s="160"/>
      <x:c r="JEY3" s="160"/>
      <x:c r="JEZ3" s="160"/>
      <x:c r="JFA3" s="160"/>
      <x:c r="JFB3" s="160"/>
      <x:c r="JFC3" s="160"/>
      <x:c r="JFD3" s="160"/>
      <x:c r="JFE3" s="160"/>
      <x:c r="JFF3" s="160"/>
      <x:c r="JFG3" s="160"/>
      <x:c r="JFH3" s="160"/>
      <x:c r="JFI3" s="160"/>
      <x:c r="JFJ3" s="160"/>
      <x:c r="JFK3" s="160"/>
      <x:c r="JFL3" s="160"/>
      <x:c r="JFM3" s="160"/>
      <x:c r="JFN3" s="160"/>
      <x:c r="JFO3" s="160"/>
      <x:c r="JFP3" s="160"/>
      <x:c r="JFQ3" s="160"/>
      <x:c r="JFR3" s="160"/>
      <x:c r="JFS3" s="160"/>
      <x:c r="JFT3" s="160"/>
      <x:c r="JFU3" s="160"/>
      <x:c r="JFV3" s="160"/>
      <x:c r="JFW3" s="160"/>
      <x:c r="JFX3" s="160"/>
      <x:c r="JFY3" s="160"/>
      <x:c r="JFZ3" s="160"/>
      <x:c r="JGA3" s="160"/>
      <x:c r="JGB3" s="160"/>
      <x:c r="JGC3" s="160"/>
      <x:c r="JGD3" s="160"/>
      <x:c r="JGE3" s="160"/>
      <x:c r="JGF3" s="160"/>
      <x:c r="JGG3" s="160"/>
      <x:c r="JGH3" s="160"/>
      <x:c r="JGI3" s="160"/>
      <x:c r="JGJ3" s="160"/>
      <x:c r="JGK3" s="160"/>
      <x:c r="JGL3" s="160"/>
      <x:c r="JGM3" s="160"/>
      <x:c r="JGN3" s="160"/>
      <x:c r="JGO3" s="160"/>
      <x:c r="JGP3" s="160"/>
      <x:c r="JGQ3" s="160"/>
      <x:c r="JGR3" s="160"/>
      <x:c r="JGS3" s="160"/>
      <x:c r="JGT3" s="160"/>
      <x:c r="JGU3" s="160"/>
      <x:c r="JGV3" s="160"/>
      <x:c r="JGW3" s="160"/>
      <x:c r="JGX3" s="160"/>
      <x:c r="JGY3" s="160"/>
      <x:c r="JGZ3" s="160"/>
      <x:c r="JHA3" s="160"/>
      <x:c r="JHB3" s="160"/>
      <x:c r="JHC3" s="160"/>
      <x:c r="JHD3" s="160"/>
      <x:c r="JHE3" s="160"/>
      <x:c r="JHF3" s="160"/>
      <x:c r="JHG3" s="160"/>
      <x:c r="JHH3" s="160"/>
      <x:c r="JHI3" s="160"/>
      <x:c r="JHJ3" s="160"/>
      <x:c r="JHK3" s="160"/>
      <x:c r="JHL3" s="160"/>
      <x:c r="JHM3" s="160"/>
      <x:c r="JHN3" s="160"/>
      <x:c r="JHO3" s="160"/>
      <x:c r="JHP3" s="160"/>
      <x:c r="JHQ3" s="160"/>
      <x:c r="JHR3" s="160"/>
      <x:c r="JHS3" s="160"/>
      <x:c r="JHT3" s="160"/>
      <x:c r="JHU3" s="160"/>
      <x:c r="JHV3" s="160"/>
      <x:c r="JHW3" s="160"/>
      <x:c r="JHX3" s="160"/>
      <x:c r="JHY3" s="160"/>
      <x:c r="JHZ3" s="160"/>
      <x:c r="JIA3" s="160"/>
      <x:c r="JIB3" s="160"/>
      <x:c r="JIC3" s="160"/>
      <x:c r="JID3" s="160"/>
      <x:c r="JIE3" s="160"/>
      <x:c r="JIF3" s="160"/>
      <x:c r="JIG3" s="160"/>
      <x:c r="JIH3" s="160"/>
      <x:c r="JII3" s="160"/>
      <x:c r="JIJ3" s="160"/>
      <x:c r="JIK3" s="160"/>
      <x:c r="JIL3" s="160"/>
      <x:c r="JIM3" s="160"/>
      <x:c r="JIN3" s="160"/>
      <x:c r="JIO3" s="160"/>
      <x:c r="JIP3" s="160"/>
      <x:c r="JIQ3" s="160"/>
      <x:c r="JIR3" s="160"/>
      <x:c r="JIS3" s="160"/>
      <x:c r="JIT3" s="160"/>
      <x:c r="JIU3" s="160"/>
      <x:c r="JIV3" s="160"/>
      <x:c r="JIW3" s="160"/>
      <x:c r="JIX3" s="160"/>
      <x:c r="JIY3" s="160"/>
      <x:c r="JIZ3" s="160"/>
      <x:c r="JJA3" s="160"/>
      <x:c r="JJB3" s="160"/>
      <x:c r="JJC3" s="160"/>
      <x:c r="JJD3" s="160"/>
      <x:c r="JJE3" s="160"/>
      <x:c r="JJF3" s="160"/>
      <x:c r="JJG3" s="160"/>
      <x:c r="JJH3" s="160"/>
      <x:c r="JJI3" s="160"/>
      <x:c r="JJJ3" s="160"/>
      <x:c r="JJK3" s="160"/>
      <x:c r="JJL3" s="160"/>
      <x:c r="JJM3" s="160"/>
      <x:c r="JJN3" s="160"/>
      <x:c r="JJO3" s="160"/>
      <x:c r="JJP3" s="160"/>
      <x:c r="JJQ3" s="160"/>
      <x:c r="JJR3" s="160"/>
      <x:c r="JJS3" s="160"/>
      <x:c r="JJT3" s="160"/>
      <x:c r="JJU3" s="160"/>
      <x:c r="JJV3" s="160"/>
      <x:c r="JJW3" s="160"/>
      <x:c r="JJX3" s="160"/>
      <x:c r="JJY3" s="160"/>
      <x:c r="JJZ3" s="160"/>
      <x:c r="JKA3" s="160"/>
      <x:c r="JKB3" s="160"/>
      <x:c r="JKC3" s="160"/>
      <x:c r="JKD3" s="160"/>
      <x:c r="JKE3" s="160"/>
      <x:c r="JKF3" s="160"/>
      <x:c r="JKG3" s="160"/>
      <x:c r="JKH3" s="160"/>
      <x:c r="JKI3" s="160"/>
      <x:c r="JKJ3" s="160"/>
      <x:c r="JKK3" s="160"/>
      <x:c r="JKL3" s="160"/>
      <x:c r="JKM3" s="160"/>
      <x:c r="JKN3" s="160"/>
      <x:c r="JKO3" s="160"/>
      <x:c r="JKP3" s="160"/>
      <x:c r="JKQ3" s="160"/>
      <x:c r="JKR3" s="160"/>
      <x:c r="JKS3" s="160"/>
      <x:c r="JKT3" s="160"/>
      <x:c r="JKU3" s="160"/>
      <x:c r="JKV3" s="160"/>
      <x:c r="JKW3" s="160"/>
      <x:c r="JKX3" s="160"/>
      <x:c r="JKY3" s="160"/>
      <x:c r="JKZ3" s="160"/>
      <x:c r="JLA3" s="160"/>
      <x:c r="JLB3" s="160"/>
      <x:c r="JLC3" s="160"/>
      <x:c r="JLD3" s="160"/>
      <x:c r="JLE3" s="160"/>
      <x:c r="JLF3" s="160"/>
      <x:c r="JLG3" s="160"/>
      <x:c r="JLH3" s="160"/>
      <x:c r="JLI3" s="160"/>
      <x:c r="JLJ3" s="160"/>
      <x:c r="JLK3" s="160"/>
      <x:c r="JLL3" s="160"/>
      <x:c r="JLM3" s="160"/>
      <x:c r="JLN3" s="160"/>
      <x:c r="JLO3" s="160"/>
      <x:c r="JLP3" s="160"/>
      <x:c r="JLQ3" s="160"/>
      <x:c r="JLR3" s="160"/>
      <x:c r="JLS3" s="160"/>
      <x:c r="JLT3" s="160"/>
      <x:c r="JLU3" s="160"/>
      <x:c r="JLV3" s="160"/>
      <x:c r="JLW3" s="160"/>
      <x:c r="JLX3" s="160"/>
      <x:c r="JLY3" s="160"/>
      <x:c r="JLZ3" s="160"/>
      <x:c r="JMA3" s="160"/>
      <x:c r="JMB3" s="160"/>
      <x:c r="JMC3" s="160"/>
      <x:c r="JMD3" s="160"/>
      <x:c r="JME3" s="160"/>
      <x:c r="JMF3" s="160"/>
      <x:c r="JMG3" s="160"/>
      <x:c r="JMH3" s="160"/>
      <x:c r="JMI3" s="160"/>
      <x:c r="JMJ3" s="160"/>
      <x:c r="JMK3" s="160"/>
      <x:c r="JML3" s="160"/>
      <x:c r="JMM3" s="160"/>
      <x:c r="JMN3" s="160"/>
      <x:c r="JMO3" s="160"/>
      <x:c r="JMP3" s="160"/>
      <x:c r="JMQ3" s="160"/>
      <x:c r="JMR3" s="160"/>
      <x:c r="JMS3" s="160"/>
      <x:c r="JMT3" s="160"/>
      <x:c r="JMU3" s="160"/>
      <x:c r="JMV3" s="160"/>
      <x:c r="JMW3" s="160"/>
      <x:c r="JMX3" s="160"/>
      <x:c r="JMY3" s="160"/>
      <x:c r="JMZ3" s="160"/>
      <x:c r="JNA3" s="160"/>
      <x:c r="JNB3" s="160"/>
      <x:c r="JNC3" s="160"/>
      <x:c r="JND3" s="160"/>
      <x:c r="JNE3" s="160"/>
      <x:c r="JNF3" s="160"/>
      <x:c r="JNG3" s="160"/>
      <x:c r="JNH3" s="160"/>
      <x:c r="JNI3" s="160"/>
      <x:c r="JNJ3" s="160"/>
      <x:c r="JNK3" s="160"/>
      <x:c r="JNL3" s="160"/>
      <x:c r="JNM3" s="160"/>
      <x:c r="JNN3" s="160"/>
      <x:c r="JNO3" s="160"/>
      <x:c r="JNP3" s="160"/>
      <x:c r="JNQ3" s="160"/>
      <x:c r="JNR3" s="160"/>
      <x:c r="JNS3" s="160"/>
      <x:c r="JNT3" s="160"/>
      <x:c r="JNU3" s="160"/>
      <x:c r="JNV3" s="160"/>
      <x:c r="JNW3" s="160"/>
      <x:c r="JNX3" s="160"/>
      <x:c r="JNY3" s="160"/>
      <x:c r="JNZ3" s="160"/>
      <x:c r="JOA3" s="160"/>
      <x:c r="JOB3" s="160"/>
      <x:c r="JOC3" s="160"/>
      <x:c r="JOD3" s="160"/>
      <x:c r="JOE3" s="160"/>
      <x:c r="JOF3" s="160"/>
      <x:c r="JOG3" s="160"/>
      <x:c r="JOH3" s="160"/>
      <x:c r="JOI3" s="160"/>
      <x:c r="JOJ3" s="160"/>
      <x:c r="JOK3" s="160"/>
      <x:c r="JOL3" s="160"/>
      <x:c r="JOM3" s="160"/>
      <x:c r="JON3" s="160"/>
      <x:c r="JOO3" s="160"/>
      <x:c r="JOP3" s="160"/>
      <x:c r="JOQ3" s="160"/>
      <x:c r="JOR3" s="160"/>
      <x:c r="JOS3" s="160"/>
      <x:c r="JOT3" s="160"/>
      <x:c r="JOU3" s="160"/>
      <x:c r="JOV3" s="160"/>
      <x:c r="JOW3" s="160"/>
      <x:c r="JOX3" s="160"/>
      <x:c r="JOY3" s="160"/>
      <x:c r="JOZ3" s="160"/>
      <x:c r="JPA3" s="160"/>
      <x:c r="JPB3" s="160"/>
      <x:c r="JPC3" s="160"/>
      <x:c r="JPD3" s="160"/>
      <x:c r="JPE3" s="160"/>
      <x:c r="JPF3" s="160"/>
      <x:c r="JPG3" s="160"/>
      <x:c r="JPH3" s="160"/>
      <x:c r="JPI3" s="160"/>
      <x:c r="JPJ3" s="160"/>
      <x:c r="JPK3" s="160"/>
      <x:c r="JPL3" s="160"/>
      <x:c r="JPM3" s="160"/>
      <x:c r="JPN3" s="160"/>
      <x:c r="JPO3" s="160"/>
      <x:c r="JPP3" s="160"/>
      <x:c r="JPQ3" s="160"/>
      <x:c r="JPR3" s="160"/>
      <x:c r="JPS3" s="160"/>
      <x:c r="JPT3" s="160"/>
      <x:c r="JPU3" s="160"/>
      <x:c r="JPV3" s="160"/>
      <x:c r="JPW3" s="160"/>
      <x:c r="JPX3" s="160"/>
      <x:c r="JPY3" s="160"/>
      <x:c r="JPZ3" s="160"/>
      <x:c r="JQA3" s="160"/>
      <x:c r="JQB3" s="160"/>
      <x:c r="JQC3" s="160"/>
      <x:c r="JQD3" s="160"/>
      <x:c r="JQE3" s="160"/>
      <x:c r="JQF3" s="160"/>
      <x:c r="JQG3" s="160"/>
      <x:c r="JQH3" s="160"/>
      <x:c r="JQI3" s="160"/>
      <x:c r="JQJ3" s="160"/>
      <x:c r="JQK3" s="160"/>
      <x:c r="JQL3" s="160"/>
      <x:c r="JQM3" s="160"/>
      <x:c r="JQN3" s="160"/>
      <x:c r="JQO3" s="160"/>
      <x:c r="JQP3" s="160"/>
      <x:c r="JQQ3" s="160"/>
      <x:c r="JQR3" s="160"/>
      <x:c r="JQS3" s="160"/>
      <x:c r="JQT3" s="160"/>
      <x:c r="JQU3" s="160"/>
      <x:c r="JQV3" s="160"/>
      <x:c r="JQW3" s="160"/>
      <x:c r="JQX3" s="160"/>
      <x:c r="JQY3" s="160"/>
      <x:c r="JQZ3" s="160"/>
      <x:c r="JRA3" s="160"/>
      <x:c r="JRB3" s="160"/>
      <x:c r="JRC3" s="160"/>
      <x:c r="JRD3" s="160"/>
      <x:c r="JRE3" s="160"/>
      <x:c r="JRF3" s="160"/>
      <x:c r="JRG3" s="160"/>
      <x:c r="JRH3" s="160"/>
      <x:c r="JRI3" s="160"/>
      <x:c r="JRJ3" s="160"/>
      <x:c r="JRK3" s="160"/>
      <x:c r="JRL3" s="160"/>
      <x:c r="JRM3" s="160"/>
      <x:c r="JRN3" s="160"/>
      <x:c r="JRO3" s="160"/>
      <x:c r="JRP3" s="160"/>
      <x:c r="JRQ3" s="160"/>
      <x:c r="JRR3" s="160"/>
      <x:c r="JRS3" s="160"/>
      <x:c r="JRT3" s="160"/>
      <x:c r="JRU3" s="160"/>
      <x:c r="JRV3" s="160"/>
      <x:c r="JRW3" s="160"/>
      <x:c r="JRX3" s="160"/>
      <x:c r="JRY3" s="160"/>
      <x:c r="JRZ3" s="160"/>
      <x:c r="JSA3" s="160"/>
      <x:c r="JSB3" s="160"/>
      <x:c r="JSC3" s="160"/>
      <x:c r="JSD3" s="160"/>
      <x:c r="JSE3" s="160"/>
      <x:c r="JSF3" s="160"/>
      <x:c r="JSG3" s="160"/>
      <x:c r="JSH3" s="160"/>
      <x:c r="JSI3" s="160"/>
      <x:c r="JSJ3" s="160"/>
      <x:c r="JSK3" s="160"/>
      <x:c r="JSL3" s="160"/>
      <x:c r="JSM3" s="160"/>
      <x:c r="JSN3" s="160"/>
      <x:c r="JSO3" s="160"/>
      <x:c r="JSP3" s="160"/>
      <x:c r="JSQ3" s="160"/>
      <x:c r="JSR3" s="160"/>
      <x:c r="JSS3" s="160"/>
      <x:c r="JST3" s="160"/>
      <x:c r="JSU3" s="160"/>
      <x:c r="JSV3" s="160"/>
      <x:c r="JSW3" s="160"/>
      <x:c r="JSX3" s="160"/>
      <x:c r="JSY3" s="160"/>
      <x:c r="JSZ3" s="160"/>
      <x:c r="JTA3" s="160"/>
      <x:c r="JTB3" s="160"/>
      <x:c r="JTC3" s="160"/>
      <x:c r="JTD3" s="160"/>
      <x:c r="JTE3" s="160"/>
      <x:c r="JTF3" s="160"/>
      <x:c r="JTG3" s="160"/>
      <x:c r="JTH3" s="160"/>
      <x:c r="JTI3" s="160"/>
      <x:c r="JTJ3" s="160"/>
      <x:c r="JTK3" s="160"/>
      <x:c r="JTL3" s="160"/>
      <x:c r="JTM3" s="160"/>
      <x:c r="JTN3" s="160"/>
      <x:c r="JTO3" s="160"/>
      <x:c r="JTP3" s="160"/>
      <x:c r="JTQ3" s="160"/>
      <x:c r="JTR3" s="160"/>
      <x:c r="JTS3" s="160"/>
      <x:c r="JTT3" s="160"/>
      <x:c r="JTU3" s="160"/>
      <x:c r="JTV3" s="160"/>
      <x:c r="JTW3" s="160"/>
      <x:c r="JTX3" s="160"/>
      <x:c r="JTY3" s="160"/>
      <x:c r="JTZ3" s="160"/>
      <x:c r="JUA3" s="160"/>
      <x:c r="JUB3" s="160"/>
      <x:c r="JUC3" s="160"/>
      <x:c r="JUD3" s="160"/>
      <x:c r="JUE3" s="160"/>
      <x:c r="JUF3" s="160"/>
      <x:c r="JUG3" s="160"/>
      <x:c r="JUH3" s="160"/>
      <x:c r="JUI3" s="160"/>
      <x:c r="JUJ3" s="160"/>
      <x:c r="JUK3" s="160"/>
      <x:c r="JUL3" s="160"/>
      <x:c r="JUM3" s="160"/>
      <x:c r="JUN3" s="160"/>
      <x:c r="JUO3" s="160"/>
      <x:c r="JUP3" s="160"/>
      <x:c r="JUQ3" s="160"/>
      <x:c r="JUR3" s="160"/>
      <x:c r="JUS3" s="160"/>
      <x:c r="JUT3" s="160"/>
      <x:c r="JUU3" s="160"/>
      <x:c r="JUV3" s="160"/>
      <x:c r="JUW3" s="160"/>
      <x:c r="JUX3" s="160"/>
      <x:c r="JUY3" s="160"/>
      <x:c r="JUZ3" s="160"/>
      <x:c r="JVA3" s="160"/>
      <x:c r="JVB3" s="160"/>
      <x:c r="JVC3" s="160"/>
      <x:c r="JVD3" s="160"/>
      <x:c r="JVE3" s="160"/>
      <x:c r="JVF3" s="160"/>
      <x:c r="JVG3" s="160"/>
      <x:c r="JVH3" s="160"/>
      <x:c r="JVI3" s="160"/>
      <x:c r="JVJ3" s="160"/>
      <x:c r="JVK3" s="160"/>
      <x:c r="JVL3" s="160"/>
      <x:c r="JVM3" s="160"/>
      <x:c r="JVN3" s="160"/>
      <x:c r="JVO3" s="160"/>
      <x:c r="JVP3" s="160"/>
      <x:c r="JVQ3" s="160"/>
      <x:c r="JVR3" s="160"/>
      <x:c r="JVS3" s="160"/>
      <x:c r="JVT3" s="160"/>
      <x:c r="JVU3" s="160"/>
      <x:c r="JVV3" s="160"/>
      <x:c r="JVW3" s="160"/>
      <x:c r="JVX3" s="160"/>
      <x:c r="JVY3" s="160"/>
      <x:c r="JVZ3" s="160"/>
      <x:c r="JWA3" s="160"/>
      <x:c r="JWB3" s="160"/>
      <x:c r="JWC3" s="160"/>
      <x:c r="JWD3" s="160"/>
      <x:c r="JWE3" s="160"/>
      <x:c r="JWF3" s="160"/>
      <x:c r="JWG3" s="160"/>
      <x:c r="JWH3" s="160"/>
      <x:c r="JWI3" s="160"/>
      <x:c r="JWJ3" s="160"/>
      <x:c r="JWK3" s="160"/>
      <x:c r="JWL3" s="160"/>
      <x:c r="JWM3" s="160"/>
      <x:c r="JWN3" s="160"/>
      <x:c r="JWO3" s="160"/>
      <x:c r="JWP3" s="160"/>
      <x:c r="JWQ3" s="160"/>
      <x:c r="JWR3" s="160"/>
      <x:c r="JWS3" s="160"/>
      <x:c r="JWT3" s="160"/>
      <x:c r="JWU3" s="160"/>
      <x:c r="JWV3" s="160"/>
      <x:c r="JWW3" s="160"/>
      <x:c r="JWX3" s="160"/>
      <x:c r="JWY3" s="160"/>
      <x:c r="JWZ3" s="160"/>
      <x:c r="JXA3" s="160"/>
      <x:c r="JXB3" s="160"/>
      <x:c r="JXC3" s="160"/>
      <x:c r="JXD3" s="160"/>
      <x:c r="JXE3" s="160"/>
      <x:c r="JXF3" s="160"/>
      <x:c r="JXG3" s="160"/>
      <x:c r="JXH3" s="160"/>
      <x:c r="JXI3" s="160"/>
      <x:c r="JXJ3" s="160"/>
      <x:c r="JXK3" s="160"/>
      <x:c r="JXL3" s="160"/>
      <x:c r="JXM3" s="160"/>
      <x:c r="JXN3" s="160"/>
      <x:c r="JXO3" s="160"/>
      <x:c r="JXP3" s="160"/>
      <x:c r="JXQ3" s="160"/>
      <x:c r="JXR3" s="160"/>
      <x:c r="JXS3" s="160"/>
      <x:c r="JXT3" s="160"/>
      <x:c r="JXU3" s="160"/>
      <x:c r="JXV3" s="160"/>
      <x:c r="JXW3" s="160"/>
      <x:c r="JXX3" s="160"/>
      <x:c r="JXY3" s="160"/>
      <x:c r="JXZ3" s="160"/>
      <x:c r="JYA3" s="160"/>
      <x:c r="JYB3" s="160"/>
      <x:c r="JYC3" s="160"/>
      <x:c r="JYD3" s="160"/>
      <x:c r="JYE3" s="160"/>
      <x:c r="JYF3" s="160"/>
      <x:c r="JYG3" s="160"/>
      <x:c r="JYH3" s="160"/>
      <x:c r="JYI3" s="160"/>
      <x:c r="JYJ3" s="160"/>
      <x:c r="JYK3" s="160"/>
      <x:c r="JYL3" s="160"/>
      <x:c r="JYM3" s="160"/>
      <x:c r="JYN3" s="160"/>
      <x:c r="JYO3" s="160"/>
      <x:c r="JYP3" s="160"/>
      <x:c r="JYQ3" s="160"/>
      <x:c r="JYR3" s="160"/>
      <x:c r="JYS3" s="160"/>
      <x:c r="JYT3" s="160"/>
      <x:c r="JYU3" s="160"/>
      <x:c r="JYV3" s="160"/>
      <x:c r="JYW3" s="160"/>
      <x:c r="JYX3" s="160"/>
      <x:c r="JYY3" s="160"/>
      <x:c r="JYZ3" s="160"/>
      <x:c r="JZA3" s="160"/>
      <x:c r="JZB3" s="160"/>
      <x:c r="JZC3" s="160"/>
      <x:c r="JZD3" s="160"/>
      <x:c r="JZE3" s="160"/>
      <x:c r="JZF3" s="160"/>
      <x:c r="JZG3" s="160"/>
      <x:c r="JZH3" s="160"/>
      <x:c r="JZI3" s="160"/>
      <x:c r="JZJ3" s="160"/>
      <x:c r="JZK3" s="160"/>
      <x:c r="JZL3" s="160"/>
      <x:c r="JZM3" s="160"/>
      <x:c r="JZN3" s="160"/>
      <x:c r="JZO3" s="160"/>
      <x:c r="JZP3" s="160"/>
      <x:c r="JZQ3" s="160"/>
      <x:c r="JZR3" s="160"/>
      <x:c r="JZS3" s="160"/>
      <x:c r="JZT3" s="160"/>
      <x:c r="JZU3" s="160"/>
      <x:c r="JZV3" s="160"/>
      <x:c r="JZW3" s="160"/>
      <x:c r="JZX3" s="160"/>
      <x:c r="JZY3" s="160"/>
      <x:c r="JZZ3" s="160"/>
      <x:c r="KAA3" s="160"/>
      <x:c r="KAB3" s="160"/>
      <x:c r="KAC3" s="160"/>
      <x:c r="KAD3" s="160"/>
      <x:c r="KAE3" s="160"/>
      <x:c r="KAF3" s="160"/>
      <x:c r="KAG3" s="160"/>
      <x:c r="KAH3" s="160"/>
      <x:c r="KAI3" s="160"/>
      <x:c r="KAJ3" s="160"/>
      <x:c r="KAK3" s="160"/>
      <x:c r="KAL3" s="160"/>
      <x:c r="KAM3" s="160"/>
      <x:c r="KAN3" s="160"/>
      <x:c r="KAO3" s="160"/>
      <x:c r="KAP3" s="160"/>
      <x:c r="KAQ3" s="160"/>
      <x:c r="KAR3" s="160"/>
      <x:c r="KAS3" s="160"/>
      <x:c r="KAT3" s="160"/>
      <x:c r="KAU3" s="160"/>
      <x:c r="KAV3" s="160"/>
      <x:c r="KAW3" s="160"/>
      <x:c r="KAX3" s="160"/>
      <x:c r="KAY3" s="160"/>
      <x:c r="KAZ3" s="160"/>
      <x:c r="KBA3" s="160"/>
      <x:c r="KBB3" s="160"/>
      <x:c r="KBC3" s="160"/>
      <x:c r="KBD3" s="160"/>
      <x:c r="KBE3" s="160"/>
      <x:c r="KBF3" s="160"/>
      <x:c r="KBG3" s="160"/>
      <x:c r="KBH3" s="160"/>
      <x:c r="KBI3" s="160"/>
      <x:c r="KBJ3" s="160"/>
      <x:c r="KBK3" s="160"/>
      <x:c r="KBL3" s="160"/>
      <x:c r="KBM3" s="160"/>
      <x:c r="KBN3" s="160"/>
      <x:c r="KBO3" s="160"/>
      <x:c r="KBP3" s="160"/>
      <x:c r="KBQ3" s="160"/>
      <x:c r="KBR3" s="160"/>
      <x:c r="KBS3" s="160"/>
      <x:c r="KBT3" s="160"/>
      <x:c r="KBU3" s="160"/>
      <x:c r="KBV3" s="160"/>
      <x:c r="KBW3" s="160"/>
      <x:c r="KBX3" s="160"/>
      <x:c r="KBY3" s="160"/>
      <x:c r="KBZ3" s="160"/>
      <x:c r="KCA3" s="160"/>
      <x:c r="KCB3" s="160"/>
      <x:c r="KCC3" s="160"/>
      <x:c r="KCD3" s="160"/>
      <x:c r="KCE3" s="160"/>
      <x:c r="KCF3" s="160"/>
      <x:c r="KCG3" s="160"/>
      <x:c r="KCH3" s="160"/>
      <x:c r="KCI3" s="160"/>
      <x:c r="KCJ3" s="160"/>
      <x:c r="KCK3" s="160"/>
      <x:c r="KCL3" s="160"/>
      <x:c r="KCM3" s="160"/>
      <x:c r="KCN3" s="160"/>
      <x:c r="KCO3" s="160"/>
      <x:c r="KCP3" s="160"/>
      <x:c r="KCQ3" s="160"/>
      <x:c r="KCR3" s="160"/>
      <x:c r="KCS3" s="160"/>
      <x:c r="KCT3" s="160"/>
      <x:c r="KCU3" s="160"/>
      <x:c r="KCV3" s="160"/>
      <x:c r="KCW3" s="160"/>
      <x:c r="KCX3" s="160"/>
      <x:c r="KCY3" s="160"/>
      <x:c r="KCZ3" s="160"/>
      <x:c r="KDA3" s="160"/>
      <x:c r="KDB3" s="160"/>
      <x:c r="KDC3" s="160"/>
      <x:c r="KDD3" s="160"/>
      <x:c r="KDE3" s="160"/>
      <x:c r="KDF3" s="160"/>
      <x:c r="KDG3" s="160"/>
      <x:c r="KDH3" s="160"/>
      <x:c r="KDI3" s="160"/>
      <x:c r="KDJ3" s="160"/>
      <x:c r="KDK3" s="160"/>
      <x:c r="KDL3" s="160"/>
      <x:c r="KDM3" s="160"/>
      <x:c r="KDN3" s="160"/>
      <x:c r="KDO3" s="160"/>
      <x:c r="KDP3" s="160"/>
      <x:c r="KDQ3" s="160"/>
      <x:c r="KDR3" s="160"/>
      <x:c r="KDS3" s="160"/>
      <x:c r="KDT3" s="160"/>
      <x:c r="KDU3" s="160"/>
      <x:c r="KDV3" s="160"/>
      <x:c r="KDW3" s="160"/>
      <x:c r="KDX3" s="160"/>
      <x:c r="KDY3" s="160"/>
      <x:c r="KDZ3" s="160"/>
      <x:c r="KEA3" s="160"/>
      <x:c r="KEB3" s="160"/>
      <x:c r="KEC3" s="160"/>
      <x:c r="KED3" s="160"/>
      <x:c r="KEE3" s="160"/>
      <x:c r="KEF3" s="160"/>
      <x:c r="KEG3" s="160"/>
      <x:c r="KEH3" s="160"/>
      <x:c r="KEI3" s="160"/>
      <x:c r="KEJ3" s="160"/>
      <x:c r="KEK3" s="160"/>
      <x:c r="KEL3" s="160"/>
      <x:c r="KEM3" s="160"/>
      <x:c r="KEN3" s="160"/>
      <x:c r="KEO3" s="160"/>
      <x:c r="KEP3" s="160"/>
      <x:c r="KEQ3" s="160"/>
      <x:c r="KER3" s="160"/>
      <x:c r="KES3" s="160"/>
      <x:c r="KET3" s="160"/>
      <x:c r="KEU3" s="160"/>
      <x:c r="KEV3" s="160"/>
      <x:c r="KEW3" s="160"/>
      <x:c r="KEX3" s="160"/>
      <x:c r="KEY3" s="160"/>
      <x:c r="KEZ3" s="160"/>
      <x:c r="KFA3" s="160"/>
      <x:c r="KFB3" s="160"/>
      <x:c r="KFC3" s="160"/>
      <x:c r="KFD3" s="160"/>
      <x:c r="KFE3" s="160"/>
      <x:c r="KFF3" s="160"/>
      <x:c r="KFG3" s="160"/>
      <x:c r="KFH3" s="160"/>
      <x:c r="KFI3" s="160"/>
      <x:c r="KFJ3" s="160"/>
      <x:c r="KFK3" s="160"/>
      <x:c r="KFL3" s="160"/>
      <x:c r="KFM3" s="160"/>
      <x:c r="KFN3" s="160"/>
      <x:c r="KFO3" s="160"/>
      <x:c r="KFP3" s="160"/>
      <x:c r="KFQ3" s="160"/>
      <x:c r="KFR3" s="160"/>
      <x:c r="KFS3" s="160"/>
      <x:c r="KFT3" s="160"/>
      <x:c r="KFU3" s="160"/>
      <x:c r="KFV3" s="160"/>
      <x:c r="KFW3" s="160"/>
      <x:c r="KFX3" s="160"/>
      <x:c r="KFY3" s="160"/>
      <x:c r="KFZ3" s="160"/>
      <x:c r="KGA3" s="160"/>
      <x:c r="KGB3" s="160"/>
      <x:c r="KGC3" s="160"/>
      <x:c r="KGD3" s="160"/>
      <x:c r="KGE3" s="160"/>
      <x:c r="KGF3" s="160"/>
      <x:c r="KGG3" s="160"/>
      <x:c r="KGH3" s="160"/>
      <x:c r="KGI3" s="160"/>
      <x:c r="KGJ3" s="160"/>
      <x:c r="KGK3" s="160"/>
      <x:c r="KGL3" s="160"/>
      <x:c r="KGM3" s="160"/>
      <x:c r="KGN3" s="160"/>
      <x:c r="KGO3" s="160"/>
      <x:c r="KGP3" s="160"/>
      <x:c r="KGQ3" s="160"/>
      <x:c r="KGR3" s="160"/>
      <x:c r="KGS3" s="160"/>
      <x:c r="KGT3" s="160"/>
      <x:c r="KGU3" s="160"/>
      <x:c r="KGV3" s="160"/>
      <x:c r="KGW3" s="160"/>
      <x:c r="KGX3" s="160"/>
      <x:c r="KGY3" s="160"/>
      <x:c r="KGZ3" s="160"/>
      <x:c r="KHA3" s="160"/>
      <x:c r="KHB3" s="160"/>
      <x:c r="KHC3" s="160"/>
      <x:c r="KHD3" s="160"/>
      <x:c r="KHE3" s="160"/>
      <x:c r="KHF3" s="160"/>
      <x:c r="KHG3" s="160"/>
      <x:c r="KHH3" s="160"/>
      <x:c r="KHI3" s="160"/>
      <x:c r="KHJ3" s="160"/>
      <x:c r="KHK3" s="160"/>
      <x:c r="KHL3" s="160"/>
      <x:c r="KHM3" s="160"/>
      <x:c r="KHN3" s="160"/>
      <x:c r="KHO3" s="160"/>
      <x:c r="KHP3" s="160"/>
      <x:c r="KHQ3" s="160"/>
      <x:c r="KHR3" s="160"/>
      <x:c r="KHS3" s="160"/>
      <x:c r="KHT3" s="160"/>
      <x:c r="KHU3" s="160"/>
      <x:c r="KHV3" s="160"/>
      <x:c r="KHW3" s="160"/>
      <x:c r="KHX3" s="160"/>
      <x:c r="KHY3" s="160"/>
      <x:c r="KHZ3" s="160"/>
      <x:c r="KIA3" s="160"/>
      <x:c r="KIB3" s="160"/>
      <x:c r="KIC3" s="160"/>
      <x:c r="KID3" s="160"/>
      <x:c r="KIE3" s="160"/>
      <x:c r="KIF3" s="160"/>
      <x:c r="KIG3" s="160"/>
      <x:c r="KIH3" s="160"/>
      <x:c r="KII3" s="160"/>
      <x:c r="KIJ3" s="160"/>
      <x:c r="KIK3" s="160"/>
      <x:c r="KIL3" s="160"/>
      <x:c r="KIM3" s="160"/>
      <x:c r="KIN3" s="160"/>
      <x:c r="KIO3" s="160"/>
      <x:c r="KIP3" s="160"/>
      <x:c r="KIQ3" s="160"/>
      <x:c r="KIR3" s="160"/>
      <x:c r="KIS3" s="160"/>
      <x:c r="KIT3" s="160"/>
      <x:c r="KIU3" s="160"/>
      <x:c r="KIV3" s="160"/>
      <x:c r="KIW3" s="160"/>
      <x:c r="KIX3" s="160"/>
      <x:c r="KIY3" s="160"/>
      <x:c r="KIZ3" s="160"/>
      <x:c r="KJA3" s="160"/>
      <x:c r="KJB3" s="160"/>
      <x:c r="KJC3" s="160"/>
      <x:c r="KJD3" s="160"/>
      <x:c r="KJE3" s="160"/>
      <x:c r="KJF3" s="160"/>
      <x:c r="KJG3" s="160"/>
      <x:c r="KJH3" s="160"/>
      <x:c r="KJI3" s="160"/>
      <x:c r="KJJ3" s="160"/>
      <x:c r="KJK3" s="160"/>
      <x:c r="KJL3" s="160"/>
      <x:c r="KJM3" s="160"/>
      <x:c r="KJN3" s="160"/>
      <x:c r="KJO3" s="160"/>
      <x:c r="KJP3" s="160"/>
      <x:c r="KJQ3" s="160"/>
      <x:c r="KJR3" s="160"/>
      <x:c r="KJS3" s="160"/>
      <x:c r="KJT3" s="160"/>
      <x:c r="KJU3" s="160"/>
      <x:c r="KJV3" s="160"/>
      <x:c r="KJW3" s="160"/>
      <x:c r="KJX3" s="160"/>
      <x:c r="KJY3" s="160"/>
      <x:c r="KJZ3" s="160"/>
      <x:c r="KKA3" s="160"/>
      <x:c r="KKB3" s="160"/>
      <x:c r="KKC3" s="160"/>
      <x:c r="KKD3" s="160"/>
      <x:c r="KKE3" s="160"/>
      <x:c r="KKF3" s="160"/>
      <x:c r="KKG3" s="160"/>
      <x:c r="KKH3" s="160"/>
      <x:c r="KKI3" s="160"/>
      <x:c r="KKJ3" s="160"/>
      <x:c r="KKK3" s="160"/>
      <x:c r="KKL3" s="160"/>
      <x:c r="KKM3" s="160"/>
      <x:c r="KKN3" s="160"/>
      <x:c r="KKO3" s="160"/>
      <x:c r="KKP3" s="160"/>
      <x:c r="KKQ3" s="160"/>
      <x:c r="KKR3" s="160"/>
      <x:c r="KKS3" s="160"/>
      <x:c r="KKT3" s="160"/>
      <x:c r="KKU3" s="160"/>
      <x:c r="KKV3" s="160"/>
      <x:c r="KKW3" s="160"/>
      <x:c r="KKX3" s="160"/>
      <x:c r="KKY3" s="160"/>
      <x:c r="KKZ3" s="160"/>
      <x:c r="KLA3" s="160"/>
      <x:c r="KLB3" s="160"/>
      <x:c r="KLC3" s="160"/>
      <x:c r="KLD3" s="160"/>
      <x:c r="KLE3" s="160"/>
      <x:c r="KLF3" s="160"/>
      <x:c r="KLG3" s="160"/>
      <x:c r="KLH3" s="160"/>
      <x:c r="KLI3" s="160"/>
      <x:c r="KLJ3" s="160"/>
      <x:c r="KLK3" s="160"/>
      <x:c r="KLL3" s="160"/>
      <x:c r="KLM3" s="160"/>
      <x:c r="KLN3" s="160"/>
      <x:c r="KLO3" s="160"/>
      <x:c r="KLP3" s="160"/>
      <x:c r="KLQ3" s="160"/>
      <x:c r="KLR3" s="160"/>
      <x:c r="KLS3" s="160"/>
      <x:c r="KLT3" s="160"/>
      <x:c r="KLU3" s="160"/>
      <x:c r="KLV3" s="160"/>
      <x:c r="KLW3" s="160"/>
      <x:c r="KLX3" s="160"/>
      <x:c r="KLY3" s="160"/>
      <x:c r="KLZ3" s="160"/>
      <x:c r="KMA3" s="160"/>
      <x:c r="KMB3" s="160"/>
      <x:c r="KMC3" s="160"/>
      <x:c r="KMD3" s="160"/>
      <x:c r="KME3" s="160"/>
      <x:c r="KMF3" s="160"/>
      <x:c r="KMG3" s="160"/>
      <x:c r="KMH3" s="160"/>
      <x:c r="KMI3" s="160"/>
      <x:c r="KMJ3" s="160"/>
      <x:c r="KMK3" s="160"/>
      <x:c r="KML3" s="160"/>
      <x:c r="KMM3" s="160"/>
      <x:c r="KMN3" s="160"/>
      <x:c r="KMO3" s="160"/>
      <x:c r="KMP3" s="160"/>
      <x:c r="KMQ3" s="160"/>
      <x:c r="KMR3" s="160"/>
      <x:c r="KMS3" s="160"/>
      <x:c r="KMT3" s="160"/>
      <x:c r="KMU3" s="160"/>
      <x:c r="KMV3" s="160"/>
      <x:c r="KMW3" s="160"/>
      <x:c r="KMX3" s="160"/>
      <x:c r="KMY3" s="160"/>
      <x:c r="KMZ3" s="160"/>
      <x:c r="KNA3" s="160"/>
      <x:c r="KNB3" s="160"/>
      <x:c r="KNC3" s="160"/>
      <x:c r="KND3" s="160"/>
      <x:c r="KNE3" s="160"/>
      <x:c r="KNF3" s="160"/>
      <x:c r="KNG3" s="160"/>
      <x:c r="KNH3" s="160"/>
      <x:c r="KNI3" s="160"/>
      <x:c r="KNJ3" s="160"/>
      <x:c r="KNK3" s="160"/>
      <x:c r="KNL3" s="160"/>
      <x:c r="KNM3" s="160"/>
      <x:c r="KNN3" s="160"/>
      <x:c r="KNO3" s="160"/>
      <x:c r="KNP3" s="160"/>
      <x:c r="KNQ3" s="160"/>
      <x:c r="KNR3" s="160"/>
      <x:c r="KNS3" s="160"/>
      <x:c r="KNT3" s="160"/>
      <x:c r="KNU3" s="160"/>
      <x:c r="KNV3" s="160"/>
      <x:c r="KNW3" s="160"/>
      <x:c r="KNX3" s="160"/>
      <x:c r="KNY3" s="160"/>
      <x:c r="KNZ3" s="160"/>
      <x:c r="KOA3" s="160"/>
      <x:c r="KOB3" s="160"/>
      <x:c r="KOC3" s="160"/>
      <x:c r="KOD3" s="160"/>
      <x:c r="KOE3" s="160"/>
      <x:c r="KOF3" s="160"/>
      <x:c r="KOG3" s="160"/>
      <x:c r="KOH3" s="160"/>
      <x:c r="KOI3" s="160"/>
      <x:c r="KOJ3" s="160"/>
      <x:c r="KOK3" s="160"/>
      <x:c r="KOL3" s="160"/>
      <x:c r="KOM3" s="160"/>
      <x:c r="KON3" s="160"/>
      <x:c r="KOO3" s="160"/>
      <x:c r="KOP3" s="160"/>
      <x:c r="KOQ3" s="160"/>
      <x:c r="KOR3" s="160"/>
      <x:c r="KOS3" s="160"/>
      <x:c r="KOT3" s="160"/>
      <x:c r="KOU3" s="160"/>
      <x:c r="KOV3" s="160"/>
      <x:c r="KOW3" s="160"/>
      <x:c r="KOX3" s="160"/>
      <x:c r="KOY3" s="160"/>
      <x:c r="KOZ3" s="160"/>
      <x:c r="KPA3" s="160"/>
      <x:c r="KPB3" s="160"/>
      <x:c r="KPC3" s="160"/>
      <x:c r="KPD3" s="160"/>
      <x:c r="KPE3" s="160"/>
      <x:c r="KPF3" s="160"/>
      <x:c r="KPG3" s="160"/>
      <x:c r="KPH3" s="160"/>
      <x:c r="KPI3" s="160"/>
      <x:c r="KPJ3" s="160"/>
      <x:c r="KPK3" s="160"/>
      <x:c r="KPL3" s="160"/>
      <x:c r="KPM3" s="160"/>
      <x:c r="KPN3" s="160"/>
      <x:c r="KPO3" s="160"/>
      <x:c r="KPP3" s="160"/>
      <x:c r="KPQ3" s="160"/>
      <x:c r="KPR3" s="160"/>
      <x:c r="KPS3" s="160"/>
      <x:c r="KPT3" s="160"/>
      <x:c r="KPU3" s="160"/>
      <x:c r="KPV3" s="160"/>
      <x:c r="KPW3" s="160"/>
      <x:c r="KPX3" s="160"/>
      <x:c r="KPY3" s="160"/>
      <x:c r="KPZ3" s="160"/>
      <x:c r="KQA3" s="160"/>
      <x:c r="KQB3" s="160"/>
      <x:c r="KQC3" s="160"/>
      <x:c r="KQD3" s="160"/>
      <x:c r="KQE3" s="160"/>
      <x:c r="KQF3" s="160"/>
      <x:c r="KQG3" s="160"/>
      <x:c r="KQH3" s="160"/>
      <x:c r="KQI3" s="160"/>
      <x:c r="KQJ3" s="160"/>
      <x:c r="KQK3" s="160"/>
      <x:c r="KQL3" s="160"/>
      <x:c r="KQM3" s="160"/>
      <x:c r="KQN3" s="160"/>
      <x:c r="KQO3" s="160"/>
      <x:c r="KQP3" s="160"/>
      <x:c r="KQQ3" s="160"/>
      <x:c r="KQR3" s="160"/>
      <x:c r="KQS3" s="160"/>
      <x:c r="KQT3" s="160"/>
      <x:c r="KQU3" s="160"/>
      <x:c r="KQV3" s="160"/>
      <x:c r="KQW3" s="160"/>
      <x:c r="KQX3" s="160"/>
      <x:c r="KQY3" s="160"/>
      <x:c r="KQZ3" s="160"/>
      <x:c r="KRA3" s="160"/>
      <x:c r="KRB3" s="160"/>
      <x:c r="KRC3" s="160"/>
      <x:c r="KRD3" s="160"/>
      <x:c r="KRE3" s="160"/>
      <x:c r="KRF3" s="160"/>
      <x:c r="KRG3" s="160"/>
      <x:c r="KRH3" s="160"/>
      <x:c r="KRI3" s="160"/>
      <x:c r="KRJ3" s="160"/>
      <x:c r="KRK3" s="160"/>
      <x:c r="KRL3" s="160"/>
      <x:c r="KRM3" s="160"/>
      <x:c r="KRN3" s="160"/>
      <x:c r="KRO3" s="160"/>
      <x:c r="KRP3" s="160"/>
      <x:c r="KRQ3" s="160"/>
      <x:c r="KRR3" s="160"/>
      <x:c r="KRS3" s="160"/>
      <x:c r="KRT3" s="160"/>
      <x:c r="KRU3" s="160"/>
      <x:c r="KRV3" s="160"/>
      <x:c r="KRW3" s="160"/>
      <x:c r="KRX3" s="160"/>
      <x:c r="KRY3" s="160"/>
      <x:c r="KRZ3" s="160"/>
      <x:c r="KSA3" s="160"/>
      <x:c r="KSB3" s="160"/>
      <x:c r="KSC3" s="160"/>
      <x:c r="KSD3" s="160"/>
      <x:c r="KSE3" s="160"/>
      <x:c r="KSF3" s="160"/>
      <x:c r="KSG3" s="160"/>
      <x:c r="KSH3" s="160"/>
      <x:c r="KSI3" s="160"/>
      <x:c r="KSJ3" s="160"/>
      <x:c r="KSK3" s="160"/>
      <x:c r="KSL3" s="160"/>
      <x:c r="KSM3" s="160"/>
      <x:c r="KSN3" s="160"/>
      <x:c r="KSO3" s="160"/>
      <x:c r="KSP3" s="160"/>
      <x:c r="KSQ3" s="160"/>
      <x:c r="KSR3" s="160"/>
      <x:c r="KSS3" s="160"/>
      <x:c r="KST3" s="160"/>
      <x:c r="KSU3" s="160"/>
      <x:c r="KSV3" s="160"/>
      <x:c r="KSW3" s="160"/>
      <x:c r="KSX3" s="160"/>
      <x:c r="KSY3" s="160"/>
      <x:c r="KSZ3" s="160"/>
      <x:c r="KTA3" s="160"/>
      <x:c r="KTB3" s="160"/>
      <x:c r="KTC3" s="160"/>
      <x:c r="KTD3" s="160"/>
      <x:c r="KTE3" s="160"/>
      <x:c r="KTF3" s="160"/>
      <x:c r="KTG3" s="160"/>
      <x:c r="KTH3" s="160"/>
      <x:c r="KTI3" s="160"/>
      <x:c r="KTJ3" s="160"/>
      <x:c r="KTK3" s="160"/>
      <x:c r="KTL3" s="160"/>
      <x:c r="KTM3" s="160"/>
      <x:c r="KTN3" s="160"/>
      <x:c r="KTO3" s="160"/>
      <x:c r="KTP3" s="160"/>
      <x:c r="KTQ3" s="160"/>
      <x:c r="KTR3" s="160"/>
      <x:c r="KTS3" s="160"/>
      <x:c r="KTT3" s="160"/>
      <x:c r="KTU3" s="160"/>
      <x:c r="KTV3" s="160"/>
      <x:c r="KTW3" s="160"/>
      <x:c r="KTX3" s="160"/>
      <x:c r="KTY3" s="160"/>
      <x:c r="KTZ3" s="160"/>
      <x:c r="KUA3" s="160"/>
      <x:c r="KUB3" s="160"/>
      <x:c r="KUC3" s="160"/>
      <x:c r="KUD3" s="160"/>
      <x:c r="KUE3" s="160"/>
      <x:c r="KUF3" s="160"/>
      <x:c r="KUG3" s="160"/>
      <x:c r="KUH3" s="160"/>
      <x:c r="KUI3" s="160"/>
      <x:c r="KUJ3" s="160"/>
      <x:c r="KUK3" s="160"/>
      <x:c r="KUL3" s="160"/>
      <x:c r="KUM3" s="160"/>
      <x:c r="KUN3" s="160"/>
      <x:c r="KUO3" s="160"/>
      <x:c r="KUP3" s="160"/>
      <x:c r="KUQ3" s="160"/>
      <x:c r="KUR3" s="160"/>
      <x:c r="KUS3" s="160"/>
      <x:c r="KUT3" s="160"/>
      <x:c r="KUU3" s="160"/>
      <x:c r="KUV3" s="160"/>
      <x:c r="KUW3" s="160"/>
      <x:c r="KUX3" s="160"/>
      <x:c r="KUY3" s="160"/>
      <x:c r="KUZ3" s="160"/>
      <x:c r="KVA3" s="160"/>
      <x:c r="KVB3" s="160"/>
      <x:c r="KVC3" s="160"/>
      <x:c r="KVD3" s="160"/>
      <x:c r="KVE3" s="160"/>
      <x:c r="KVF3" s="160"/>
      <x:c r="KVG3" s="160"/>
      <x:c r="KVH3" s="160"/>
      <x:c r="KVI3" s="160"/>
      <x:c r="KVJ3" s="160"/>
      <x:c r="KVK3" s="160"/>
      <x:c r="KVL3" s="160"/>
      <x:c r="KVM3" s="160"/>
      <x:c r="KVN3" s="160"/>
      <x:c r="KVO3" s="160"/>
      <x:c r="KVP3" s="160"/>
      <x:c r="KVQ3" s="160"/>
      <x:c r="KVR3" s="160"/>
      <x:c r="KVS3" s="160"/>
      <x:c r="KVT3" s="160"/>
      <x:c r="KVU3" s="160"/>
      <x:c r="KVV3" s="160"/>
      <x:c r="KVW3" s="160"/>
      <x:c r="KVX3" s="160"/>
      <x:c r="KVY3" s="160"/>
      <x:c r="KVZ3" s="160"/>
      <x:c r="KWA3" s="160"/>
      <x:c r="KWB3" s="160"/>
      <x:c r="KWC3" s="160"/>
      <x:c r="KWD3" s="160"/>
      <x:c r="KWE3" s="160"/>
      <x:c r="KWF3" s="160"/>
      <x:c r="KWG3" s="160"/>
      <x:c r="KWH3" s="160"/>
      <x:c r="KWI3" s="160"/>
      <x:c r="KWJ3" s="160"/>
      <x:c r="KWK3" s="160"/>
      <x:c r="KWL3" s="160"/>
      <x:c r="KWM3" s="160"/>
      <x:c r="KWN3" s="160"/>
      <x:c r="KWO3" s="160"/>
      <x:c r="KWP3" s="160"/>
      <x:c r="KWQ3" s="160"/>
      <x:c r="KWR3" s="160"/>
      <x:c r="KWS3" s="160"/>
      <x:c r="KWT3" s="160"/>
      <x:c r="KWU3" s="160"/>
      <x:c r="KWV3" s="160"/>
      <x:c r="KWW3" s="160"/>
      <x:c r="KWX3" s="160"/>
      <x:c r="KWY3" s="160"/>
      <x:c r="KWZ3" s="160"/>
      <x:c r="KXA3" s="160"/>
      <x:c r="KXB3" s="160"/>
      <x:c r="KXC3" s="160"/>
      <x:c r="KXD3" s="160"/>
      <x:c r="KXE3" s="160"/>
      <x:c r="KXF3" s="160"/>
      <x:c r="KXG3" s="160"/>
      <x:c r="KXH3" s="160"/>
      <x:c r="KXI3" s="160"/>
      <x:c r="KXJ3" s="160"/>
      <x:c r="KXK3" s="160"/>
      <x:c r="KXL3" s="160"/>
      <x:c r="KXM3" s="160"/>
      <x:c r="KXN3" s="160"/>
      <x:c r="KXO3" s="160"/>
      <x:c r="KXP3" s="160"/>
      <x:c r="KXQ3" s="160"/>
      <x:c r="KXR3" s="160"/>
      <x:c r="KXS3" s="160"/>
      <x:c r="KXT3" s="160"/>
      <x:c r="KXU3" s="160"/>
      <x:c r="KXV3" s="160"/>
      <x:c r="KXW3" s="160"/>
      <x:c r="KXX3" s="160"/>
      <x:c r="KXY3" s="160"/>
      <x:c r="KXZ3" s="160"/>
      <x:c r="KYA3" s="160"/>
      <x:c r="KYB3" s="160"/>
      <x:c r="KYC3" s="160"/>
      <x:c r="KYD3" s="160"/>
      <x:c r="KYE3" s="160"/>
      <x:c r="KYF3" s="160"/>
      <x:c r="KYG3" s="160"/>
      <x:c r="KYH3" s="160"/>
      <x:c r="KYI3" s="160"/>
      <x:c r="KYJ3" s="160"/>
      <x:c r="KYK3" s="160"/>
      <x:c r="KYL3" s="160"/>
      <x:c r="KYM3" s="160"/>
      <x:c r="KYN3" s="160"/>
      <x:c r="KYO3" s="160"/>
      <x:c r="KYP3" s="160"/>
      <x:c r="KYQ3" s="160"/>
      <x:c r="KYR3" s="160"/>
      <x:c r="KYS3" s="160"/>
      <x:c r="KYT3" s="160"/>
      <x:c r="KYU3" s="160"/>
      <x:c r="KYV3" s="160"/>
      <x:c r="KYW3" s="160"/>
      <x:c r="KYX3" s="160"/>
      <x:c r="KYY3" s="160"/>
      <x:c r="KYZ3" s="160"/>
      <x:c r="KZA3" s="160"/>
      <x:c r="KZB3" s="160"/>
      <x:c r="KZC3" s="160"/>
      <x:c r="KZD3" s="160"/>
      <x:c r="KZE3" s="160"/>
      <x:c r="KZF3" s="160"/>
      <x:c r="KZG3" s="160"/>
      <x:c r="KZH3" s="160"/>
      <x:c r="KZI3" s="160"/>
      <x:c r="KZJ3" s="160"/>
      <x:c r="KZK3" s="160"/>
      <x:c r="KZL3" s="160"/>
      <x:c r="KZM3" s="160"/>
      <x:c r="KZN3" s="160"/>
      <x:c r="KZO3" s="160"/>
      <x:c r="KZP3" s="160"/>
      <x:c r="KZQ3" s="160"/>
      <x:c r="KZR3" s="160"/>
      <x:c r="KZS3" s="160"/>
      <x:c r="KZT3" s="160"/>
      <x:c r="KZU3" s="160"/>
      <x:c r="KZV3" s="160"/>
      <x:c r="KZW3" s="160"/>
      <x:c r="KZX3" s="160"/>
      <x:c r="KZY3" s="160"/>
      <x:c r="KZZ3" s="160"/>
      <x:c r="LAA3" s="160"/>
      <x:c r="LAB3" s="160"/>
      <x:c r="LAC3" s="160"/>
      <x:c r="LAD3" s="160"/>
      <x:c r="LAE3" s="160"/>
      <x:c r="LAF3" s="160"/>
      <x:c r="LAG3" s="160"/>
      <x:c r="LAH3" s="160"/>
      <x:c r="LAI3" s="160"/>
      <x:c r="LAJ3" s="160"/>
      <x:c r="LAK3" s="160"/>
      <x:c r="LAL3" s="160"/>
      <x:c r="LAM3" s="160"/>
      <x:c r="LAN3" s="160"/>
      <x:c r="LAO3" s="160"/>
      <x:c r="LAP3" s="160"/>
      <x:c r="LAQ3" s="160"/>
      <x:c r="LAR3" s="160"/>
      <x:c r="LAS3" s="160"/>
      <x:c r="LAT3" s="160"/>
      <x:c r="LAU3" s="160"/>
      <x:c r="LAV3" s="160"/>
      <x:c r="LAW3" s="160"/>
      <x:c r="LAX3" s="160"/>
      <x:c r="LAY3" s="160"/>
      <x:c r="LAZ3" s="160"/>
      <x:c r="LBA3" s="160"/>
      <x:c r="LBB3" s="160"/>
      <x:c r="LBC3" s="160"/>
      <x:c r="LBD3" s="160"/>
      <x:c r="LBE3" s="160"/>
      <x:c r="LBF3" s="160"/>
      <x:c r="LBG3" s="160"/>
      <x:c r="LBH3" s="160"/>
      <x:c r="LBI3" s="160"/>
      <x:c r="LBJ3" s="160"/>
      <x:c r="LBK3" s="160"/>
      <x:c r="LBL3" s="160"/>
      <x:c r="LBM3" s="160"/>
      <x:c r="LBN3" s="160"/>
      <x:c r="LBO3" s="160"/>
      <x:c r="LBP3" s="160"/>
      <x:c r="LBQ3" s="160"/>
      <x:c r="LBR3" s="160"/>
      <x:c r="LBS3" s="160"/>
      <x:c r="LBT3" s="160"/>
      <x:c r="LBU3" s="160"/>
      <x:c r="LBV3" s="160"/>
      <x:c r="LBW3" s="160"/>
      <x:c r="LBX3" s="160"/>
      <x:c r="LBY3" s="160"/>
      <x:c r="LBZ3" s="160"/>
      <x:c r="LCA3" s="160"/>
      <x:c r="LCB3" s="160"/>
      <x:c r="LCC3" s="160"/>
      <x:c r="LCD3" s="160"/>
      <x:c r="LCE3" s="160"/>
      <x:c r="LCF3" s="160"/>
      <x:c r="LCG3" s="160"/>
      <x:c r="LCH3" s="160"/>
      <x:c r="LCI3" s="160"/>
      <x:c r="LCJ3" s="160"/>
      <x:c r="LCK3" s="160"/>
      <x:c r="LCL3" s="160"/>
      <x:c r="LCM3" s="160"/>
      <x:c r="LCN3" s="160"/>
      <x:c r="LCO3" s="160"/>
      <x:c r="LCP3" s="160"/>
      <x:c r="LCQ3" s="160"/>
      <x:c r="LCR3" s="160"/>
      <x:c r="LCS3" s="160"/>
      <x:c r="LCT3" s="160"/>
      <x:c r="LCU3" s="160"/>
      <x:c r="LCV3" s="160"/>
      <x:c r="LCW3" s="160"/>
      <x:c r="LCX3" s="160"/>
      <x:c r="LCY3" s="160"/>
      <x:c r="LCZ3" s="160"/>
      <x:c r="LDA3" s="160"/>
      <x:c r="LDB3" s="160"/>
      <x:c r="LDC3" s="160"/>
      <x:c r="LDD3" s="160"/>
      <x:c r="LDE3" s="160"/>
      <x:c r="LDF3" s="160"/>
      <x:c r="LDG3" s="160"/>
      <x:c r="LDH3" s="160"/>
      <x:c r="LDI3" s="160"/>
      <x:c r="LDJ3" s="160"/>
      <x:c r="LDK3" s="160"/>
      <x:c r="LDL3" s="160"/>
      <x:c r="LDM3" s="160"/>
      <x:c r="LDN3" s="160"/>
      <x:c r="LDO3" s="160"/>
      <x:c r="LDP3" s="160"/>
      <x:c r="LDQ3" s="160"/>
      <x:c r="LDR3" s="160"/>
      <x:c r="LDS3" s="160"/>
      <x:c r="LDT3" s="160"/>
      <x:c r="LDU3" s="160"/>
      <x:c r="LDV3" s="160"/>
      <x:c r="LDW3" s="160"/>
      <x:c r="LDX3" s="160"/>
      <x:c r="LDY3" s="160"/>
      <x:c r="LDZ3" s="160"/>
      <x:c r="LEA3" s="160"/>
      <x:c r="LEB3" s="160"/>
      <x:c r="LEC3" s="160"/>
      <x:c r="LED3" s="160"/>
      <x:c r="LEE3" s="160"/>
      <x:c r="LEF3" s="160"/>
      <x:c r="LEG3" s="160"/>
      <x:c r="LEH3" s="160"/>
      <x:c r="LEI3" s="160"/>
      <x:c r="LEJ3" s="160"/>
      <x:c r="LEK3" s="160"/>
      <x:c r="LEL3" s="160"/>
      <x:c r="LEM3" s="160"/>
      <x:c r="LEN3" s="160"/>
      <x:c r="LEO3" s="160"/>
      <x:c r="LEP3" s="160"/>
      <x:c r="LEQ3" s="160"/>
      <x:c r="LER3" s="160"/>
      <x:c r="LES3" s="160"/>
      <x:c r="LET3" s="160"/>
      <x:c r="LEU3" s="160"/>
      <x:c r="LEV3" s="160"/>
      <x:c r="LEW3" s="160"/>
      <x:c r="LEX3" s="160"/>
      <x:c r="LEY3" s="160"/>
      <x:c r="LEZ3" s="160"/>
      <x:c r="LFA3" s="160"/>
      <x:c r="LFB3" s="160"/>
      <x:c r="LFC3" s="160"/>
      <x:c r="LFD3" s="160"/>
      <x:c r="LFE3" s="160"/>
      <x:c r="LFF3" s="160"/>
      <x:c r="LFG3" s="160"/>
      <x:c r="LFH3" s="160"/>
      <x:c r="LFI3" s="160"/>
      <x:c r="LFJ3" s="160"/>
      <x:c r="LFK3" s="160"/>
      <x:c r="LFL3" s="160"/>
      <x:c r="LFM3" s="160"/>
      <x:c r="LFN3" s="160"/>
      <x:c r="LFO3" s="160"/>
      <x:c r="LFP3" s="160"/>
      <x:c r="LFQ3" s="160"/>
      <x:c r="LFR3" s="160"/>
      <x:c r="LFS3" s="160"/>
      <x:c r="LFT3" s="160"/>
      <x:c r="LFU3" s="160"/>
      <x:c r="LFV3" s="160"/>
      <x:c r="LFW3" s="160"/>
      <x:c r="LFX3" s="160"/>
      <x:c r="LFY3" s="160"/>
      <x:c r="LFZ3" s="160"/>
      <x:c r="LGA3" s="160"/>
      <x:c r="LGB3" s="160"/>
      <x:c r="LGC3" s="160"/>
      <x:c r="LGD3" s="160"/>
      <x:c r="LGE3" s="160"/>
      <x:c r="LGF3" s="160"/>
      <x:c r="LGG3" s="160"/>
      <x:c r="LGH3" s="160"/>
      <x:c r="LGI3" s="160"/>
      <x:c r="LGJ3" s="160"/>
      <x:c r="LGK3" s="160"/>
      <x:c r="LGL3" s="160"/>
      <x:c r="LGM3" s="160"/>
      <x:c r="LGN3" s="160"/>
      <x:c r="LGO3" s="160"/>
      <x:c r="LGP3" s="160"/>
      <x:c r="LGQ3" s="160"/>
      <x:c r="LGR3" s="160"/>
      <x:c r="LGS3" s="160"/>
      <x:c r="LGT3" s="160"/>
      <x:c r="LGU3" s="160"/>
      <x:c r="LGV3" s="160"/>
      <x:c r="LGW3" s="160"/>
      <x:c r="LGX3" s="160"/>
      <x:c r="LGY3" s="160"/>
      <x:c r="LGZ3" s="160"/>
      <x:c r="LHA3" s="160"/>
      <x:c r="LHB3" s="160"/>
      <x:c r="LHC3" s="160"/>
      <x:c r="LHD3" s="160"/>
      <x:c r="LHE3" s="160"/>
      <x:c r="LHF3" s="160"/>
      <x:c r="LHG3" s="160"/>
      <x:c r="LHH3" s="160"/>
      <x:c r="LHI3" s="160"/>
      <x:c r="LHJ3" s="160"/>
      <x:c r="LHK3" s="160"/>
      <x:c r="LHL3" s="160"/>
      <x:c r="LHM3" s="160"/>
      <x:c r="LHN3" s="160"/>
      <x:c r="LHO3" s="160"/>
      <x:c r="LHP3" s="160"/>
      <x:c r="LHQ3" s="160"/>
      <x:c r="LHR3" s="160"/>
      <x:c r="LHS3" s="160"/>
      <x:c r="LHT3" s="160"/>
      <x:c r="LHU3" s="160"/>
      <x:c r="LHV3" s="160"/>
      <x:c r="LHW3" s="160"/>
      <x:c r="LHX3" s="160"/>
      <x:c r="LHY3" s="160"/>
      <x:c r="LHZ3" s="160"/>
      <x:c r="LIA3" s="160"/>
      <x:c r="LIB3" s="160"/>
      <x:c r="LIC3" s="160"/>
      <x:c r="LID3" s="160"/>
      <x:c r="LIE3" s="160"/>
      <x:c r="LIF3" s="160"/>
      <x:c r="LIG3" s="160"/>
      <x:c r="LIH3" s="160"/>
      <x:c r="LII3" s="160"/>
      <x:c r="LIJ3" s="160"/>
      <x:c r="LIK3" s="160"/>
      <x:c r="LIL3" s="160"/>
      <x:c r="LIM3" s="160"/>
      <x:c r="LIN3" s="160"/>
      <x:c r="LIO3" s="160"/>
      <x:c r="LIP3" s="160"/>
      <x:c r="LIQ3" s="160"/>
      <x:c r="LIR3" s="160"/>
      <x:c r="LIS3" s="160"/>
      <x:c r="LIT3" s="160"/>
      <x:c r="LIU3" s="160"/>
      <x:c r="LIV3" s="160"/>
      <x:c r="LIW3" s="160"/>
      <x:c r="LIX3" s="160"/>
      <x:c r="LIY3" s="160"/>
      <x:c r="LIZ3" s="160"/>
      <x:c r="LJA3" s="160"/>
      <x:c r="LJB3" s="160"/>
      <x:c r="LJC3" s="160"/>
      <x:c r="LJD3" s="160"/>
      <x:c r="LJE3" s="160"/>
      <x:c r="LJF3" s="160"/>
      <x:c r="LJG3" s="160"/>
      <x:c r="LJH3" s="160"/>
      <x:c r="LJI3" s="160"/>
      <x:c r="LJJ3" s="160"/>
      <x:c r="LJK3" s="160"/>
      <x:c r="LJL3" s="160"/>
      <x:c r="LJM3" s="160"/>
      <x:c r="LJN3" s="160"/>
      <x:c r="LJO3" s="160"/>
      <x:c r="LJP3" s="160"/>
      <x:c r="LJQ3" s="160"/>
      <x:c r="LJR3" s="160"/>
      <x:c r="LJS3" s="160"/>
      <x:c r="LJT3" s="160"/>
      <x:c r="LJU3" s="160"/>
      <x:c r="LJV3" s="160"/>
      <x:c r="LJW3" s="160"/>
      <x:c r="LJX3" s="160"/>
      <x:c r="LJY3" s="160"/>
      <x:c r="LJZ3" s="160"/>
      <x:c r="LKA3" s="160"/>
      <x:c r="LKB3" s="160"/>
      <x:c r="LKC3" s="160"/>
      <x:c r="LKD3" s="160"/>
      <x:c r="LKE3" s="160"/>
      <x:c r="LKF3" s="160"/>
      <x:c r="LKG3" s="160"/>
      <x:c r="LKH3" s="160"/>
      <x:c r="LKI3" s="160"/>
      <x:c r="LKJ3" s="160"/>
      <x:c r="LKK3" s="160"/>
      <x:c r="LKL3" s="160"/>
      <x:c r="LKM3" s="160"/>
      <x:c r="LKN3" s="160"/>
      <x:c r="LKO3" s="160"/>
      <x:c r="LKP3" s="160"/>
      <x:c r="LKQ3" s="160"/>
      <x:c r="LKR3" s="160"/>
      <x:c r="LKS3" s="160"/>
      <x:c r="LKT3" s="160"/>
      <x:c r="LKU3" s="160"/>
      <x:c r="LKV3" s="160"/>
      <x:c r="LKW3" s="160"/>
      <x:c r="LKX3" s="160"/>
      <x:c r="LKY3" s="160"/>
      <x:c r="LKZ3" s="160"/>
      <x:c r="LLA3" s="160"/>
      <x:c r="LLB3" s="160"/>
      <x:c r="LLC3" s="160"/>
      <x:c r="LLD3" s="160"/>
      <x:c r="LLE3" s="160"/>
      <x:c r="LLF3" s="160"/>
      <x:c r="LLG3" s="160"/>
      <x:c r="LLH3" s="160"/>
      <x:c r="LLI3" s="160"/>
      <x:c r="LLJ3" s="160"/>
      <x:c r="LLK3" s="160"/>
      <x:c r="LLL3" s="160"/>
      <x:c r="LLM3" s="160"/>
      <x:c r="LLN3" s="160"/>
      <x:c r="LLO3" s="160"/>
      <x:c r="LLP3" s="160"/>
      <x:c r="LLQ3" s="160"/>
      <x:c r="LLR3" s="160"/>
      <x:c r="LLS3" s="160"/>
      <x:c r="LLT3" s="160"/>
      <x:c r="LLU3" s="160"/>
      <x:c r="LLV3" s="160"/>
      <x:c r="LLW3" s="160"/>
      <x:c r="LLX3" s="160"/>
      <x:c r="LLY3" s="160"/>
      <x:c r="LLZ3" s="160"/>
      <x:c r="LMA3" s="160"/>
      <x:c r="LMB3" s="160"/>
      <x:c r="LMC3" s="160"/>
      <x:c r="LMD3" s="160"/>
      <x:c r="LME3" s="160"/>
      <x:c r="LMF3" s="160"/>
      <x:c r="LMG3" s="160"/>
      <x:c r="LMH3" s="160"/>
      <x:c r="LMI3" s="160"/>
      <x:c r="LMJ3" s="160"/>
      <x:c r="LMK3" s="160"/>
      <x:c r="LML3" s="160"/>
      <x:c r="LMM3" s="160"/>
      <x:c r="LMN3" s="160"/>
      <x:c r="LMO3" s="160"/>
      <x:c r="LMP3" s="160"/>
      <x:c r="LMQ3" s="160"/>
      <x:c r="LMR3" s="160"/>
      <x:c r="LMS3" s="160"/>
      <x:c r="LMT3" s="160"/>
      <x:c r="LMU3" s="160"/>
      <x:c r="LMV3" s="160"/>
      <x:c r="LMW3" s="160"/>
      <x:c r="LMX3" s="160"/>
      <x:c r="LMY3" s="160"/>
      <x:c r="LMZ3" s="160"/>
      <x:c r="LNA3" s="160"/>
      <x:c r="LNB3" s="160"/>
      <x:c r="LNC3" s="160"/>
      <x:c r="LND3" s="160"/>
      <x:c r="LNE3" s="160"/>
      <x:c r="LNF3" s="160"/>
      <x:c r="LNG3" s="160"/>
      <x:c r="LNH3" s="160"/>
      <x:c r="LNI3" s="160"/>
      <x:c r="LNJ3" s="160"/>
      <x:c r="LNK3" s="160"/>
      <x:c r="LNL3" s="160"/>
      <x:c r="LNM3" s="160"/>
      <x:c r="LNN3" s="160"/>
      <x:c r="LNO3" s="160"/>
      <x:c r="LNP3" s="160"/>
      <x:c r="LNQ3" s="160"/>
      <x:c r="LNR3" s="160"/>
      <x:c r="LNS3" s="160"/>
      <x:c r="LNT3" s="160"/>
      <x:c r="LNU3" s="160"/>
      <x:c r="LNV3" s="160"/>
      <x:c r="LNW3" s="160"/>
      <x:c r="LNX3" s="160"/>
      <x:c r="LNY3" s="160"/>
      <x:c r="LNZ3" s="160"/>
      <x:c r="LOA3" s="160"/>
      <x:c r="LOB3" s="160"/>
      <x:c r="LOC3" s="160"/>
      <x:c r="LOD3" s="160"/>
      <x:c r="LOE3" s="160"/>
      <x:c r="LOF3" s="160"/>
      <x:c r="LOG3" s="160"/>
      <x:c r="LOH3" s="160"/>
      <x:c r="LOI3" s="160"/>
      <x:c r="LOJ3" s="160"/>
      <x:c r="LOK3" s="160"/>
      <x:c r="LOL3" s="160"/>
      <x:c r="LOM3" s="160"/>
      <x:c r="LON3" s="160"/>
      <x:c r="LOO3" s="160"/>
      <x:c r="LOP3" s="160"/>
      <x:c r="LOQ3" s="160"/>
      <x:c r="LOR3" s="160"/>
      <x:c r="LOS3" s="160"/>
      <x:c r="LOT3" s="160"/>
      <x:c r="LOU3" s="160"/>
      <x:c r="LOV3" s="160"/>
      <x:c r="LOW3" s="160"/>
      <x:c r="LOX3" s="160"/>
      <x:c r="LOY3" s="160"/>
      <x:c r="LOZ3" s="160"/>
      <x:c r="LPA3" s="160"/>
      <x:c r="LPB3" s="160"/>
      <x:c r="LPC3" s="160"/>
      <x:c r="LPD3" s="160"/>
      <x:c r="LPE3" s="160"/>
      <x:c r="LPF3" s="160"/>
      <x:c r="LPG3" s="160"/>
      <x:c r="LPH3" s="160"/>
      <x:c r="LPI3" s="160"/>
      <x:c r="LPJ3" s="160"/>
      <x:c r="LPK3" s="160"/>
      <x:c r="LPL3" s="160"/>
      <x:c r="LPM3" s="160"/>
      <x:c r="LPN3" s="160"/>
      <x:c r="LPO3" s="160"/>
      <x:c r="LPP3" s="160"/>
      <x:c r="LPQ3" s="160"/>
      <x:c r="LPR3" s="160"/>
      <x:c r="LPS3" s="160"/>
      <x:c r="LPT3" s="160"/>
      <x:c r="LPU3" s="160"/>
      <x:c r="LPV3" s="160"/>
      <x:c r="LPW3" s="160"/>
      <x:c r="LPX3" s="160"/>
      <x:c r="LPY3" s="160"/>
      <x:c r="LPZ3" s="160"/>
      <x:c r="LQA3" s="160"/>
      <x:c r="LQB3" s="160"/>
      <x:c r="LQC3" s="160"/>
      <x:c r="LQD3" s="160"/>
      <x:c r="LQE3" s="160"/>
      <x:c r="LQF3" s="160"/>
      <x:c r="LQG3" s="160"/>
      <x:c r="LQH3" s="160"/>
      <x:c r="LQI3" s="160"/>
      <x:c r="LQJ3" s="160"/>
      <x:c r="LQK3" s="160"/>
      <x:c r="LQL3" s="160"/>
      <x:c r="LQM3" s="160"/>
      <x:c r="LQN3" s="160"/>
      <x:c r="LQO3" s="160"/>
      <x:c r="LQP3" s="160"/>
      <x:c r="LQQ3" s="160"/>
      <x:c r="LQR3" s="160"/>
      <x:c r="LQS3" s="160"/>
      <x:c r="LQT3" s="160"/>
      <x:c r="LQU3" s="160"/>
      <x:c r="LQV3" s="160"/>
      <x:c r="LQW3" s="160"/>
      <x:c r="LQX3" s="160"/>
      <x:c r="LQY3" s="160"/>
      <x:c r="LQZ3" s="160"/>
      <x:c r="LRA3" s="160"/>
      <x:c r="LRB3" s="160"/>
      <x:c r="LRC3" s="160"/>
      <x:c r="LRD3" s="160"/>
      <x:c r="LRE3" s="160"/>
      <x:c r="LRF3" s="160"/>
      <x:c r="LRG3" s="160"/>
      <x:c r="LRH3" s="160"/>
      <x:c r="LRI3" s="160"/>
      <x:c r="LRJ3" s="160"/>
      <x:c r="LRK3" s="160"/>
      <x:c r="LRL3" s="160"/>
      <x:c r="LRM3" s="160"/>
      <x:c r="LRN3" s="160"/>
      <x:c r="LRO3" s="160"/>
      <x:c r="LRP3" s="160"/>
      <x:c r="LRQ3" s="160"/>
      <x:c r="LRR3" s="160"/>
      <x:c r="LRS3" s="160"/>
      <x:c r="LRT3" s="160"/>
      <x:c r="LRU3" s="160"/>
      <x:c r="LRV3" s="160"/>
      <x:c r="LRW3" s="160"/>
      <x:c r="LRX3" s="160"/>
      <x:c r="LRY3" s="160"/>
      <x:c r="LRZ3" s="160"/>
      <x:c r="LSA3" s="160"/>
      <x:c r="LSB3" s="160"/>
      <x:c r="LSC3" s="160"/>
      <x:c r="LSD3" s="160"/>
      <x:c r="LSE3" s="160"/>
      <x:c r="LSF3" s="160"/>
      <x:c r="LSG3" s="160"/>
      <x:c r="LSH3" s="160"/>
      <x:c r="LSI3" s="160"/>
      <x:c r="LSJ3" s="160"/>
      <x:c r="LSK3" s="160"/>
      <x:c r="LSL3" s="160"/>
      <x:c r="LSM3" s="160"/>
      <x:c r="LSN3" s="160"/>
      <x:c r="LSO3" s="160"/>
      <x:c r="LSP3" s="160"/>
      <x:c r="LSQ3" s="160"/>
      <x:c r="LSR3" s="160"/>
      <x:c r="LSS3" s="160"/>
      <x:c r="LST3" s="160"/>
      <x:c r="LSU3" s="160"/>
      <x:c r="LSV3" s="160"/>
      <x:c r="LSW3" s="160"/>
      <x:c r="LSX3" s="160"/>
      <x:c r="LSY3" s="160"/>
      <x:c r="LSZ3" s="160"/>
      <x:c r="LTA3" s="160"/>
      <x:c r="LTB3" s="160"/>
      <x:c r="LTC3" s="160"/>
      <x:c r="LTD3" s="160"/>
      <x:c r="LTE3" s="160"/>
      <x:c r="LTF3" s="160"/>
      <x:c r="LTG3" s="160"/>
      <x:c r="LTH3" s="160"/>
      <x:c r="LTI3" s="160"/>
      <x:c r="LTJ3" s="160"/>
      <x:c r="LTK3" s="160"/>
      <x:c r="LTL3" s="160"/>
      <x:c r="LTM3" s="160"/>
      <x:c r="LTN3" s="160"/>
      <x:c r="LTO3" s="160"/>
      <x:c r="LTP3" s="160"/>
      <x:c r="LTQ3" s="160"/>
      <x:c r="LTR3" s="160"/>
      <x:c r="LTS3" s="160"/>
      <x:c r="LTT3" s="160"/>
      <x:c r="LTU3" s="160"/>
      <x:c r="LTV3" s="160"/>
      <x:c r="LTW3" s="160"/>
      <x:c r="LTX3" s="160"/>
      <x:c r="LTY3" s="160"/>
      <x:c r="LTZ3" s="160"/>
      <x:c r="LUA3" s="160"/>
      <x:c r="LUB3" s="160"/>
      <x:c r="LUC3" s="160"/>
      <x:c r="LUD3" s="160"/>
      <x:c r="LUE3" s="160"/>
      <x:c r="LUF3" s="160"/>
      <x:c r="LUG3" s="160"/>
      <x:c r="LUH3" s="160"/>
      <x:c r="LUI3" s="160"/>
      <x:c r="LUJ3" s="160"/>
      <x:c r="LUK3" s="160"/>
      <x:c r="LUL3" s="160"/>
      <x:c r="LUM3" s="160"/>
      <x:c r="LUN3" s="160"/>
      <x:c r="LUO3" s="160"/>
      <x:c r="LUP3" s="160"/>
      <x:c r="LUQ3" s="160"/>
      <x:c r="LUR3" s="160"/>
      <x:c r="LUS3" s="160"/>
      <x:c r="LUT3" s="160"/>
      <x:c r="LUU3" s="160"/>
      <x:c r="LUV3" s="160"/>
      <x:c r="LUW3" s="160"/>
      <x:c r="LUX3" s="160"/>
      <x:c r="LUY3" s="160"/>
      <x:c r="LUZ3" s="160"/>
      <x:c r="LVA3" s="160"/>
      <x:c r="LVB3" s="160"/>
      <x:c r="LVC3" s="160"/>
      <x:c r="LVD3" s="160"/>
      <x:c r="LVE3" s="160"/>
      <x:c r="LVF3" s="160"/>
      <x:c r="LVG3" s="160"/>
      <x:c r="LVH3" s="160"/>
      <x:c r="LVI3" s="160"/>
      <x:c r="LVJ3" s="160"/>
      <x:c r="LVK3" s="160"/>
      <x:c r="LVL3" s="160"/>
      <x:c r="LVM3" s="160"/>
      <x:c r="LVN3" s="160"/>
      <x:c r="LVO3" s="160"/>
      <x:c r="LVP3" s="160"/>
      <x:c r="LVQ3" s="160"/>
      <x:c r="LVR3" s="160"/>
      <x:c r="LVS3" s="160"/>
      <x:c r="LVT3" s="160"/>
      <x:c r="LVU3" s="160"/>
      <x:c r="LVV3" s="160"/>
      <x:c r="LVW3" s="160"/>
      <x:c r="LVX3" s="160"/>
      <x:c r="LVY3" s="160"/>
      <x:c r="LVZ3" s="160"/>
      <x:c r="LWA3" s="160"/>
      <x:c r="LWB3" s="160"/>
      <x:c r="LWC3" s="160"/>
      <x:c r="LWD3" s="160"/>
      <x:c r="LWE3" s="160"/>
      <x:c r="LWF3" s="160"/>
      <x:c r="LWG3" s="160"/>
      <x:c r="LWH3" s="160"/>
      <x:c r="LWI3" s="160"/>
      <x:c r="LWJ3" s="160"/>
      <x:c r="LWK3" s="160"/>
      <x:c r="LWL3" s="160"/>
      <x:c r="LWM3" s="160"/>
      <x:c r="LWN3" s="160"/>
      <x:c r="LWO3" s="160"/>
      <x:c r="LWP3" s="160"/>
      <x:c r="LWQ3" s="160"/>
      <x:c r="LWR3" s="160"/>
      <x:c r="LWS3" s="160"/>
      <x:c r="LWT3" s="160"/>
      <x:c r="LWU3" s="160"/>
      <x:c r="LWV3" s="160"/>
      <x:c r="LWW3" s="160"/>
      <x:c r="LWX3" s="160"/>
      <x:c r="LWY3" s="160"/>
      <x:c r="LWZ3" s="160"/>
      <x:c r="LXA3" s="160"/>
      <x:c r="LXB3" s="160"/>
      <x:c r="LXC3" s="160"/>
      <x:c r="LXD3" s="160"/>
      <x:c r="LXE3" s="160"/>
      <x:c r="LXF3" s="160"/>
      <x:c r="LXG3" s="160"/>
      <x:c r="LXH3" s="160"/>
      <x:c r="LXI3" s="160"/>
      <x:c r="LXJ3" s="160"/>
      <x:c r="LXK3" s="160"/>
      <x:c r="LXL3" s="160"/>
      <x:c r="LXM3" s="160"/>
      <x:c r="LXN3" s="160"/>
      <x:c r="LXO3" s="160"/>
      <x:c r="LXP3" s="160"/>
      <x:c r="LXQ3" s="160"/>
      <x:c r="LXR3" s="160"/>
      <x:c r="LXS3" s="160"/>
      <x:c r="LXT3" s="160"/>
      <x:c r="LXU3" s="160"/>
      <x:c r="LXV3" s="160"/>
      <x:c r="LXW3" s="160"/>
      <x:c r="LXX3" s="160"/>
      <x:c r="LXY3" s="160"/>
      <x:c r="LXZ3" s="160"/>
      <x:c r="LYA3" s="160"/>
      <x:c r="LYB3" s="160"/>
      <x:c r="LYC3" s="160"/>
      <x:c r="LYD3" s="160"/>
      <x:c r="LYE3" s="160"/>
      <x:c r="LYF3" s="160"/>
      <x:c r="LYG3" s="160"/>
      <x:c r="LYH3" s="160"/>
      <x:c r="LYI3" s="160"/>
      <x:c r="LYJ3" s="160"/>
      <x:c r="LYK3" s="160"/>
      <x:c r="LYL3" s="160"/>
      <x:c r="LYM3" s="160"/>
      <x:c r="LYN3" s="160"/>
      <x:c r="LYO3" s="160"/>
      <x:c r="LYP3" s="160"/>
      <x:c r="LYQ3" s="160"/>
      <x:c r="LYR3" s="160"/>
      <x:c r="LYS3" s="160"/>
      <x:c r="LYT3" s="160"/>
      <x:c r="LYU3" s="160"/>
      <x:c r="LYV3" s="160"/>
      <x:c r="LYW3" s="160"/>
      <x:c r="LYX3" s="160"/>
      <x:c r="LYY3" s="160"/>
      <x:c r="LYZ3" s="160"/>
      <x:c r="LZA3" s="160"/>
      <x:c r="LZB3" s="160"/>
      <x:c r="LZC3" s="160"/>
      <x:c r="LZD3" s="160"/>
      <x:c r="LZE3" s="160"/>
      <x:c r="LZF3" s="160"/>
      <x:c r="LZG3" s="160"/>
      <x:c r="LZH3" s="160"/>
      <x:c r="LZI3" s="160"/>
      <x:c r="LZJ3" s="160"/>
      <x:c r="LZK3" s="160"/>
      <x:c r="LZL3" s="160"/>
      <x:c r="LZM3" s="160"/>
      <x:c r="LZN3" s="160"/>
      <x:c r="LZO3" s="160"/>
      <x:c r="LZP3" s="160"/>
      <x:c r="LZQ3" s="160"/>
      <x:c r="LZR3" s="160"/>
      <x:c r="LZS3" s="160"/>
      <x:c r="LZT3" s="160"/>
      <x:c r="LZU3" s="160"/>
      <x:c r="LZV3" s="160"/>
      <x:c r="LZW3" s="160"/>
      <x:c r="LZX3" s="160"/>
      <x:c r="LZY3" s="160"/>
      <x:c r="LZZ3" s="160"/>
      <x:c r="MAA3" s="160"/>
      <x:c r="MAB3" s="160"/>
      <x:c r="MAC3" s="160"/>
      <x:c r="MAD3" s="160"/>
      <x:c r="MAE3" s="160"/>
      <x:c r="MAF3" s="160"/>
      <x:c r="MAG3" s="160"/>
      <x:c r="MAH3" s="160"/>
      <x:c r="MAI3" s="160"/>
      <x:c r="MAJ3" s="160"/>
      <x:c r="MAK3" s="160"/>
      <x:c r="MAL3" s="160"/>
      <x:c r="MAM3" s="160"/>
      <x:c r="MAN3" s="160"/>
      <x:c r="MAO3" s="160"/>
      <x:c r="MAP3" s="160"/>
      <x:c r="MAQ3" s="160"/>
      <x:c r="MAR3" s="160"/>
      <x:c r="MAS3" s="160"/>
      <x:c r="MAT3" s="160"/>
      <x:c r="MAU3" s="160"/>
      <x:c r="MAV3" s="160"/>
      <x:c r="MAW3" s="160"/>
      <x:c r="MAX3" s="160"/>
      <x:c r="MAY3" s="160"/>
      <x:c r="MAZ3" s="160"/>
      <x:c r="MBA3" s="160"/>
      <x:c r="MBB3" s="160"/>
      <x:c r="MBC3" s="160"/>
      <x:c r="MBD3" s="160"/>
      <x:c r="MBE3" s="160"/>
      <x:c r="MBF3" s="160"/>
      <x:c r="MBG3" s="160"/>
      <x:c r="MBH3" s="160"/>
      <x:c r="MBI3" s="160"/>
      <x:c r="MBJ3" s="160"/>
      <x:c r="MBK3" s="160"/>
      <x:c r="MBL3" s="160"/>
      <x:c r="MBM3" s="160"/>
      <x:c r="MBN3" s="160"/>
      <x:c r="MBO3" s="160"/>
      <x:c r="MBP3" s="160"/>
      <x:c r="MBQ3" s="160"/>
      <x:c r="MBR3" s="160"/>
      <x:c r="MBS3" s="160"/>
      <x:c r="MBT3" s="160"/>
      <x:c r="MBU3" s="160"/>
      <x:c r="MBV3" s="160"/>
      <x:c r="MBW3" s="160"/>
      <x:c r="MBX3" s="160"/>
      <x:c r="MBY3" s="160"/>
      <x:c r="MBZ3" s="160"/>
      <x:c r="MCA3" s="160"/>
      <x:c r="MCB3" s="160"/>
      <x:c r="MCC3" s="160"/>
      <x:c r="MCD3" s="160"/>
      <x:c r="MCE3" s="160"/>
      <x:c r="MCF3" s="160"/>
      <x:c r="MCG3" s="160"/>
      <x:c r="MCH3" s="160"/>
      <x:c r="MCI3" s="160"/>
      <x:c r="MCJ3" s="160"/>
      <x:c r="MCK3" s="160"/>
      <x:c r="MCL3" s="160"/>
      <x:c r="MCM3" s="160"/>
      <x:c r="MCN3" s="160"/>
      <x:c r="MCO3" s="160"/>
      <x:c r="MCP3" s="160"/>
      <x:c r="MCQ3" s="160"/>
      <x:c r="MCR3" s="160"/>
      <x:c r="MCS3" s="160"/>
      <x:c r="MCT3" s="160"/>
      <x:c r="MCU3" s="160"/>
      <x:c r="MCV3" s="160"/>
      <x:c r="MCW3" s="160"/>
      <x:c r="MCX3" s="160"/>
      <x:c r="MCY3" s="160"/>
      <x:c r="MCZ3" s="160"/>
      <x:c r="MDA3" s="160"/>
      <x:c r="MDB3" s="160"/>
      <x:c r="MDC3" s="160"/>
      <x:c r="MDD3" s="160"/>
      <x:c r="MDE3" s="160"/>
      <x:c r="MDF3" s="160"/>
      <x:c r="MDG3" s="160"/>
      <x:c r="MDH3" s="160"/>
      <x:c r="MDI3" s="160"/>
      <x:c r="MDJ3" s="160"/>
      <x:c r="MDK3" s="160"/>
      <x:c r="MDL3" s="160"/>
      <x:c r="MDM3" s="160"/>
      <x:c r="MDN3" s="160"/>
      <x:c r="MDO3" s="160"/>
      <x:c r="MDP3" s="160"/>
      <x:c r="MDQ3" s="160"/>
      <x:c r="MDR3" s="160"/>
      <x:c r="MDS3" s="160"/>
      <x:c r="MDT3" s="160"/>
      <x:c r="MDU3" s="160"/>
      <x:c r="MDV3" s="160"/>
      <x:c r="MDW3" s="160"/>
      <x:c r="MDX3" s="160"/>
      <x:c r="MDY3" s="160"/>
      <x:c r="MDZ3" s="160"/>
      <x:c r="MEA3" s="160"/>
      <x:c r="MEB3" s="160"/>
      <x:c r="MEC3" s="160"/>
      <x:c r="MED3" s="160"/>
      <x:c r="MEE3" s="160"/>
      <x:c r="MEF3" s="160"/>
      <x:c r="MEG3" s="160"/>
      <x:c r="MEH3" s="160"/>
      <x:c r="MEI3" s="160"/>
      <x:c r="MEJ3" s="160"/>
      <x:c r="MEK3" s="160"/>
      <x:c r="MEL3" s="160"/>
      <x:c r="MEM3" s="160"/>
      <x:c r="MEN3" s="160"/>
      <x:c r="MEO3" s="160"/>
      <x:c r="MEP3" s="160"/>
      <x:c r="MEQ3" s="160"/>
      <x:c r="MER3" s="160"/>
      <x:c r="MES3" s="160"/>
      <x:c r="MET3" s="160"/>
      <x:c r="MEU3" s="160"/>
      <x:c r="MEV3" s="160"/>
      <x:c r="MEW3" s="160"/>
      <x:c r="MEX3" s="160"/>
      <x:c r="MEY3" s="160"/>
      <x:c r="MEZ3" s="160"/>
      <x:c r="MFA3" s="160"/>
      <x:c r="MFB3" s="160"/>
      <x:c r="MFC3" s="160"/>
      <x:c r="MFD3" s="160"/>
      <x:c r="MFE3" s="160"/>
      <x:c r="MFF3" s="160"/>
      <x:c r="MFG3" s="160"/>
      <x:c r="MFH3" s="160"/>
      <x:c r="MFI3" s="160"/>
      <x:c r="MFJ3" s="160"/>
      <x:c r="MFK3" s="160"/>
      <x:c r="MFL3" s="160"/>
      <x:c r="MFM3" s="160"/>
      <x:c r="MFN3" s="160"/>
      <x:c r="MFO3" s="160"/>
      <x:c r="MFP3" s="160"/>
      <x:c r="MFQ3" s="160"/>
      <x:c r="MFR3" s="160"/>
      <x:c r="MFS3" s="160"/>
      <x:c r="MFT3" s="160"/>
      <x:c r="MFU3" s="160"/>
      <x:c r="MFV3" s="160"/>
      <x:c r="MFW3" s="160"/>
      <x:c r="MFX3" s="160"/>
      <x:c r="MFY3" s="160"/>
      <x:c r="MFZ3" s="160"/>
      <x:c r="MGA3" s="160"/>
      <x:c r="MGB3" s="160"/>
      <x:c r="MGC3" s="160"/>
      <x:c r="MGD3" s="160"/>
      <x:c r="MGE3" s="160"/>
      <x:c r="MGF3" s="160"/>
      <x:c r="MGG3" s="160"/>
      <x:c r="MGH3" s="160"/>
      <x:c r="MGI3" s="160"/>
      <x:c r="MGJ3" s="160"/>
      <x:c r="MGK3" s="160"/>
      <x:c r="MGL3" s="160"/>
      <x:c r="MGM3" s="160"/>
      <x:c r="MGN3" s="160"/>
      <x:c r="MGO3" s="160"/>
      <x:c r="MGP3" s="160"/>
      <x:c r="MGQ3" s="160"/>
      <x:c r="MGR3" s="160"/>
      <x:c r="MGS3" s="160"/>
      <x:c r="MGT3" s="160"/>
      <x:c r="MGU3" s="160"/>
      <x:c r="MGV3" s="160"/>
      <x:c r="MGW3" s="160"/>
      <x:c r="MGX3" s="160"/>
      <x:c r="MGY3" s="160"/>
      <x:c r="MGZ3" s="160"/>
      <x:c r="MHA3" s="160"/>
      <x:c r="MHB3" s="160"/>
      <x:c r="MHC3" s="160"/>
      <x:c r="MHD3" s="160"/>
      <x:c r="MHE3" s="160"/>
      <x:c r="MHF3" s="160"/>
      <x:c r="MHG3" s="160"/>
      <x:c r="MHH3" s="160"/>
      <x:c r="MHI3" s="160"/>
      <x:c r="MHJ3" s="160"/>
      <x:c r="MHK3" s="160"/>
      <x:c r="MHL3" s="160"/>
      <x:c r="MHM3" s="160"/>
      <x:c r="MHN3" s="160"/>
      <x:c r="MHO3" s="160"/>
      <x:c r="MHP3" s="160"/>
      <x:c r="MHQ3" s="160"/>
      <x:c r="MHR3" s="160"/>
      <x:c r="MHS3" s="160"/>
      <x:c r="MHT3" s="160"/>
      <x:c r="MHU3" s="160"/>
      <x:c r="MHV3" s="160"/>
      <x:c r="MHW3" s="160"/>
      <x:c r="MHX3" s="160"/>
      <x:c r="MHY3" s="160"/>
      <x:c r="MHZ3" s="160"/>
      <x:c r="MIA3" s="160"/>
      <x:c r="MIB3" s="160"/>
      <x:c r="MIC3" s="160"/>
      <x:c r="MID3" s="160"/>
      <x:c r="MIE3" s="160"/>
      <x:c r="MIF3" s="160"/>
      <x:c r="MIG3" s="160"/>
      <x:c r="MIH3" s="160"/>
      <x:c r="MII3" s="160"/>
      <x:c r="MIJ3" s="160"/>
      <x:c r="MIK3" s="160"/>
      <x:c r="MIL3" s="160"/>
      <x:c r="MIM3" s="160"/>
      <x:c r="MIN3" s="160"/>
      <x:c r="MIO3" s="160"/>
      <x:c r="MIP3" s="160"/>
      <x:c r="MIQ3" s="160"/>
      <x:c r="MIR3" s="160"/>
      <x:c r="MIS3" s="160"/>
      <x:c r="MIT3" s="160"/>
      <x:c r="MIU3" s="160"/>
      <x:c r="MIV3" s="160"/>
      <x:c r="MIW3" s="160"/>
      <x:c r="MIX3" s="160"/>
      <x:c r="MIY3" s="160"/>
      <x:c r="MIZ3" s="160"/>
      <x:c r="MJA3" s="160"/>
      <x:c r="MJB3" s="160"/>
      <x:c r="MJC3" s="160"/>
      <x:c r="MJD3" s="160"/>
      <x:c r="MJE3" s="160"/>
      <x:c r="MJF3" s="160"/>
      <x:c r="MJG3" s="160"/>
      <x:c r="MJH3" s="160"/>
      <x:c r="MJI3" s="160"/>
      <x:c r="MJJ3" s="160"/>
      <x:c r="MJK3" s="160"/>
      <x:c r="MJL3" s="160"/>
      <x:c r="MJM3" s="160"/>
      <x:c r="MJN3" s="160"/>
      <x:c r="MJO3" s="160"/>
      <x:c r="MJP3" s="160"/>
      <x:c r="MJQ3" s="160"/>
      <x:c r="MJR3" s="160"/>
      <x:c r="MJS3" s="160"/>
      <x:c r="MJT3" s="160"/>
      <x:c r="MJU3" s="160"/>
      <x:c r="MJV3" s="160"/>
      <x:c r="MJW3" s="160"/>
      <x:c r="MJX3" s="160"/>
      <x:c r="MJY3" s="160"/>
      <x:c r="MJZ3" s="160"/>
      <x:c r="MKA3" s="160"/>
      <x:c r="MKB3" s="160"/>
      <x:c r="MKC3" s="160"/>
      <x:c r="MKD3" s="160"/>
      <x:c r="MKE3" s="160"/>
      <x:c r="MKF3" s="160"/>
      <x:c r="MKG3" s="160"/>
      <x:c r="MKH3" s="160"/>
      <x:c r="MKI3" s="160"/>
      <x:c r="MKJ3" s="160"/>
      <x:c r="MKK3" s="160"/>
      <x:c r="MKL3" s="160"/>
      <x:c r="MKM3" s="160"/>
      <x:c r="MKN3" s="160"/>
      <x:c r="MKO3" s="160"/>
      <x:c r="MKP3" s="160"/>
      <x:c r="MKQ3" s="160"/>
      <x:c r="MKR3" s="160"/>
      <x:c r="MKS3" s="160"/>
      <x:c r="MKT3" s="160"/>
      <x:c r="MKU3" s="160"/>
      <x:c r="MKV3" s="160"/>
      <x:c r="MKW3" s="160"/>
      <x:c r="MKX3" s="160"/>
      <x:c r="MKY3" s="160"/>
      <x:c r="MKZ3" s="160"/>
      <x:c r="MLA3" s="160"/>
      <x:c r="MLB3" s="160"/>
      <x:c r="MLC3" s="160"/>
      <x:c r="MLD3" s="160"/>
      <x:c r="MLE3" s="160"/>
      <x:c r="MLF3" s="160"/>
      <x:c r="MLG3" s="160"/>
      <x:c r="MLH3" s="160"/>
      <x:c r="MLI3" s="160"/>
      <x:c r="MLJ3" s="160"/>
      <x:c r="MLK3" s="160"/>
      <x:c r="MLL3" s="160"/>
      <x:c r="MLM3" s="160"/>
      <x:c r="MLN3" s="160"/>
      <x:c r="MLO3" s="160"/>
      <x:c r="MLP3" s="160"/>
      <x:c r="MLQ3" s="160"/>
      <x:c r="MLR3" s="160"/>
      <x:c r="MLS3" s="160"/>
      <x:c r="MLT3" s="160"/>
      <x:c r="MLU3" s="160"/>
      <x:c r="MLV3" s="160"/>
      <x:c r="MLW3" s="160"/>
      <x:c r="MLX3" s="160"/>
      <x:c r="MLY3" s="160"/>
      <x:c r="MLZ3" s="160"/>
      <x:c r="MMA3" s="160"/>
      <x:c r="MMB3" s="160"/>
      <x:c r="MMC3" s="160"/>
      <x:c r="MMD3" s="160"/>
      <x:c r="MME3" s="160"/>
      <x:c r="MMF3" s="160"/>
      <x:c r="MMG3" s="160"/>
      <x:c r="MMH3" s="160"/>
      <x:c r="MMI3" s="160"/>
      <x:c r="MMJ3" s="160"/>
      <x:c r="MMK3" s="160"/>
      <x:c r="MML3" s="160"/>
      <x:c r="MMM3" s="160"/>
      <x:c r="MMN3" s="160"/>
      <x:c r="MMO3" s="160"/>
      <x:c r="MMP3" s="160"/>
      <x:c r="MMQ3" s="160"/>
      <x:c r="MMR3" s="160"/>
      <x:c r="MMS3" s="160"/>
      <x:c r="MMT3" s="160"/>
      <x:c r="MMU3" s="160"/>
      <x:c r="MMV3" s="160"/>
      <x:c r="MMW3" s="160"/>
      <x:c r="MMX3" s="160"/>
      <x:c r="MMY3" s="160"/>
      <x:c r="MMZ3" s="160"/>
      <x:c r="MNA3" s="160"/>
      <x:c r="MNB3" s="160"/>
      <x:c r="MNC3" s="160"/>
      <x:c r="MND3" s="160"/>
      <x:c r="MNE3" s="160"/>
      <x:c r="MNF3" s="160"/>
      <x:c r="MNG3" s="160"/>
      <x:c r="MNH3" s="160"/>
      <x:c r="MNI3" s="160"/>
      <x:c r="MNJ3" s="160"/>
      <x:c r="MNK3" s="160"/>
      <x:c r="MNL3" s="160"/>
      <x:c r="MNM3" s="160"/>
      <x:c r="MNN3" s="160"/>
      <x:c r="MNO3" s="160"/>
      <x:c r="MNP3" s="160"/>
      <x:c r="MNQ3" s="160"/>
      <x:c r="MNR3" s="160"/>
      <x:c r="MNS3" s="160"/>
      <x:c r="MNT3" s="160"/>
      <x:c r="MNU3" s="160"/>
      <x:c r="MNV3" s="160"/>
      <x:c r="MNW3" s="160"/>
      <x:c r="MNX3" s="160"/>
      <x:c r="MNY3" s="160"/>
      <x:c r="MNZ3" s="160"/>
      <x:c r="MOA3" s="160"/>
      <x:c r="MOB3" s="160"/>
      <x:c r="MOC3" s="160"/>
      <x:c r="MOD3" s="160"/>
      <x:c r="MOE3" s="160"/>
      <x:c r="MOF3" s="160"/>
      <x:c r="MOG3" s="160"/>
      <x:c r="MOH3" s="160"/>
      <x:c r="MOI3" s="160"/>
      <x:c r="MOJ3" s="160"/>
      <x:c r="MOK3" s="160"/>
      <x:c r="MOL3" s="160"/>
      <x:c r="MOM3" s="160"/>
      <x:c r="MON3" s="160"/>
      <x:c r="MOO3" s="160"/>
      <x:c r="MOP3" s="160"/>
      <x:c r="MOQ3" s="160"/>
      <x:c r="MOR3" s="160"/>
      <x:c r="MOS3" s="160"/>
      <x:c r="MOT3" s="160"/>
      <x:c r="MOU3" s="160"/>
      <x:c r="MOV3" s="160"/>
      <x:c r="MOW3" s="160"/>
      <x:c r="MOX3" s="160"/>
      <x:c r="MOY3" s="160"/>
      <x:c r="MOZ3" s="160"/>
      <x:c r="MPA3" s="160"/>
      <x:c r="MPB3" s="160"/>
      <x:c r="MPC3" s="160"/>
      <x:c r="MPD3" s="160"/>
      <x:c r="MPE3" s="160"/>
      <x:c r="MPF3" s="160"/>
      <x:c r="MPG3" s="160"/>
      <x:c r="MPH3" s="160"/>
      <x:c r="MPI3" s="160"/>
      <x:c r="MPJ3" s="160"/>
      <x:c r="MPK3" s="160"/>
      <x:c r="MPL3" s="160"/>
      <x:c r="MPM3" s="160"/>
      <x:c r="MPN3" s="160"/>
      <x:c r="MPO3" s="160"/>
      <x:c r="MPP3" s="160"/>
      <x:c r="MPQ3" s="160"/>
      <x:c r="MPR3" s="160"/>
      <x:c r="MPS3" s="160"/>
      <x:c r="MPT3" s="160"/>
      <x:c r="MPU3" s="160"/>
      <x:c r="MPV3" s="160"/>
      <x:c r="MPW3" s="160"/>
      <x:c r="MPX3" s="160"/>
      <x:c r="MPY3" s="160"/>
      <x:c r="MPZ3" s="160"/>
      <x:c r="MQA3" s="160"/>
      <x:c r="MQB3" s="160"/>
      <x:c r="MQC3" s="160"/>
      <x:c r="MQD3" s="160"/>
      <x:c r="MQE3" s="160"/>
      <x:c r="MQF3" s="160"/>
      <x:c r="MQG3" s="160"/>
      <x:c r="MQH3" s="160"/>
      <x:c r="MQI3" s="160"/>
      <x:c r="MQJ3" s="160"/>
      <x:c r="MQK3" s="160"/>
      <x:c r="MQL3" s="160"/>
      <x:c r="MQM3" s="160"/>
      <x:c r="MQN3" s="160"/>
      <x:c r="MQO3" s="160"/>
      <x:c r="MQP3" s="160"/>
      <x:c r="MQQ3" s="160"/>
      <x:c r="MQR3" s="160"/>
      <x:c r="MQS3" s="160"/>
      <x:c r="MQT3" s="160"/>
      <x:c r="MQU3" s="160"/>
      <x:c r="MQV3" s="160"/>
      <x:c r="MQW3" s="160"/>
      <x:c r="MQX3" s="160"/>
      <x:c r="MQY3" s="160"/>
      <x:c r="MQZ3" s="160"/>
      <x:c r="MRA3" s="160"/>
      <x:c r="MRB3" s="160"/>
      <x:c r="MRC3" s="160"/>
      <x:c r="MRD3" s="160"/>
      <x:c r="MRE3" s="160"/>
      <x:c r="MRF3" s="160"/>
      <x:c r="MRG3" s="160"/>
      <x:c r="MRH3" s="160"/>
      <x:c r="MRI3" s="160"/>
      <x:c r="MRJ3" s="160"/>
      <x:c r="MRK3" s="160"/>
      <x:c r="MRL3" s="160"/>
      <x:c r="MRM3" s="160"/>
      <x:c r="MRN3" s="160"/>
      <x:c r="MRO3" s="160"/>
      <x:c r="MRP3" s="160"/>
      <x:c r="MRQ3" s="160"/>
      <x:c r="MRR3" s="160"/>
      <x:c r="MRS3" s="160"/>
      <x:c r="MRT3" s="160"/>
      <x:c r="MRU3" s="160"/>
      <x:c r="MRV3" s="160"/>
      <x:c r="MRW3" s="160"/>
      <x:c r="MRX3" s="160"/>
      <x:c r="MRY3" s="160"/>
      <x:c r="MRZ3" s="160"/>
      <x:c r="MSA3" s="160"/>
      <x:c r="MSB3" s="160"/>
      <x:c r="MSC3" s="160"/>
      <x:c r="MSD3" s="160"/>
      <x:c r="MSE3" s="160"/>
      <x:c r="MSF3" s="160"/>
      <x:c r="MSG3" s="160"/>
      <x:c r="MSH3" s="160"/>
      <x:c r="MSI3" s="160"/>
      <x:c r="MSJ3" s="160"/>
      <x:c r="MSK3" s="160"/>
      <x:c r="MSL3" s="160"/>
      <x:c r="MSM3" s="160"/>
      <x:c r="MSN3" s="160"/>
      <x:c r="MSO3" s="160"/>
      <x:c r="MSP3" s="160"/>
      <x:c r="MSQ3" s="160"/>
      <x:c r="MSR3" s="160"/>
      <x:c r="MSS3" s="160"/>
      <x:c r="MST3" s="160"/>
      <x:c r="MSU3" s="160"/>
      <x:c r="MSV3" s="160"/>
      <x:c r="MSW3" s="160"/>
      <x:c r="MSX3" s="160"/>
      <x:c r="MSY3" s="160"/>
      <x:c r="MSZ3" s="160"/>
      <x:c r="MTA3" s="160"/>
      <x:c r="MTB3" s="160"/>
      <x:c r="MTC3" s="160"/>
      <x:c r="MTD3" s="160"/>
      <x:c r="MTE3" s="160"/>
      <x:c r="MTF3" s="160"/>
      <x:c r="MTG3" s="160"/>
      <x:c r="MTH3" s="160"/>
      <x:c r="MTI3" s="160"/>
      <x:c r="MTJ3" s="160"/>
      <x:c r="MTK3" s="160"/>
      <x:c r="MTL3" s="160"/>
      <x:c r="MTM3" s="160"/>
      <x:c r="MTN3" s="160"/>
      <x:c r="MTO3" s="160"/>
      <x:c r="MTP3" s="160"/>
      <x:c r="MTQ3" s="160"/>
      <x:c r="MTR3" s="160"/>
      <x:c r="MTS3" s="160"/>
      <x:c r="MTT3" s="160"/>
      <x:c r="MTU3" s="160"/>
      <x:c r="MTV3" s="160"/>
      <x:c r="MTW3" s="160"/>
      <x:c r="MTX3" s="160"/>
      <x:c r="MTY3" s="160"/>
      <x:c r="MTZ3" s="160"/>
      <x:c r="MUA3" s="160"/>
      <x:c r="MUB3" s="160"/>
      <x:c r="MUC3" s="160"/>
      <x:c r="MUD3" s="160"/>
      <x:c r="MUE3" s="160"/>
      <x:c r="MUF3" s="160"/>
      <x:c r="MUG3" s="160"/>
      <x:c r="MUH3" s="160"/>
      <x:c r="MUI3" s="160"/>
      <x:c r="MUJ3" s="160"/>
      <x:c r="MUK3" s="160"/>
      <x:c r="MUL3" s="160"/>
      <x:c r="MUM3" s="160"/>
      <x:c r="MUN3" s="160"/>
      <x:c r="MUO3" s="160"/>
      <x:c r="MUP3" s="160"/>
      <x:c r="MUQ3" s="160"/>
      <x:c r="MUR3" s="160"/>
      <x:c r="MUS3" s="160"/>
      <x:c r="MUT3" s="160"/>
      <x:c r="MUU3" s="160"/>
      <x:c r="MUV3" s="160"/>
      <x:c r="MUW3" s="160"/>
      <x:c r="MUX3" s="160"/>
      <x:c r="MUY3" s="160"/>
      <x:c r="MUZ3" s="160"/>
      <x:c r="MVA3" s="160"/>
      <x:c r="MVB3" s="160"/>
      <x:c r="MVC3" s="160"/>
      <x:c r="MVD3" s="160"/>
      <x:c r="MVE3" s="160"/>
      <x:c r="MVF3" s="160"/>
      <x:c r="MVG3" s="160"/>
      <x:c r="MVH3" s="160"/>
      <x:c r="MVI3" s="160"/>
      <x:c r="MVJ3" s="160"/>
      <x:c r="MVK3" s="160"/>
      <x:c r="MVL3" s="160"/>
      <x:c r="MVM3" s="160"/>
      <x:c r="MVN3" s="160"/>
      <x:c r="MVO3" s="160"/>
      <x:c r="MVP3" s="160"/>
      <x:c r="MVQ3" s="160"/>
      <x:c r="MVR3" s="160"/>
      <x:c r="MVS3" s="160"/>
      <x:c r="MVT3" s="160"/>
      <x:c r="MVU3" s="160"/>
      <x:c r="MVV3" s="160"/>
      <x:c r="MVW3" s="160"/>
      <x:c r="MVX3" s="160"/>
      <x:c r="MVY3" s="160"/>
      <x:c r="MVZ3" s="160"/>
      <x:c r="MWA3" s="160"/>
      <x:c r="MWB3" s="160"/>
      <x:c r="MWC3" s="160"/>
      <x:c r="MWD3" s="160"/>
      <x:c r="MWE3" s="160"/>
      <x:c r="MWF3" s="160"/>
      <x:c r="MWG3" s="160"/>
      <x:c r="MWH3" s="160"/>
      <x:c r="MWI3" s="160"/>
      <x:c r="MWJ3" s="160"/>
      <x:c r="MWK3" s="160"/>
      <x:c r="MWL3" s="160"/>
      <x:c r="MWM3" s="160"/>
      <x:c r="MWN3" s="160"/>
      <x:c r="MWO3" s="160"/>
      <x:c r="MWP3" s="160"/>
      <x:c r="MWQ3" s="160"/>
      <x:c r="MWR3" s="160"/>
      <x:c r="MWS3" s="160"/>
      <x:c r="MWT3" s="160"/>
      <x:c r="MWU3" s="160"/>
      <x:c r="MWV3" s="160"/>
      <x:c r="MWW3" s="160"/>
      <x:c r="MWX3" s="160"/>
      <x:c r="MWY3" s="160"/>
      <x:c r="MWZ3" s="160"/>
      <x:c r="MXA3" s="160"/>
      <x:c r="MXB3" s="160"/>
      <x:c r="MXC3" s="160"/>
      <x:c r="MXD3" s="160"/>
      <x:c r="MXE3" s="160"/>
      <x:c r="MXF3" s="160"/>
      <x:c r="MXG3" s="160"/>
      <x:c r="MXH3" s="160"/>
      <x:c r="MXI3" s="160"/>
      <x:c r="MXJ3" s="160"/>
      <x:c r="MXK3" s="160"/>
      <x:c r="MXL3" s="160"/>
      <x:c r="MXM3" s="160"/>
      <x:c r="MXN3" s="160"/>
      <x:c r="MXO3" s="160"/>
      <x:c r="MXP3" s="160"/>
      <x:c r="MXQ3" s="160"/>
      <x:c r="MXR3" s="160"/>
      <x:c r="MXS3" s="160"/>
      <x:c r="MXT3" s="160"/>
      <x:c r="MXU3" s="160"/>
      <x:c r="MXV3" s="160"/>
      <x:c r="MXW3" s="160"/>
      <x:c r="MXX3" s="160"/>
      <x:c r="MXY3" s="160"/>
      <x:c r="MXZ3" s="160"/>
      <x:c r="MYA3" s="160"/>
      <x:c r="MYB3" s="160"/>
      <x:c r="MYC3" s="160"/>
      <x:c r="MYD3" s="160"/>
      <x:c r="MYE3" s="160"/>
      <x:c r="MYF3" s="160"/>
      <x:c r="MYG3" s="160"/>
      <x:c r="MYH3" s="160"/>
      <x:c r="MYI3" s="160"/>
      <x:c r="MYJ3" s="160"/>
      <x:c r="MYK3" s="160"/>
      <x:c r="MYL3" s="160"/>
      <x:c r="MYM3" s="160"/>
      <x:c r="MYN3" s="160"/>
      <x:c r="MYO3" s="160"/>
      <x:c r="MYP3" s="160"/>
      <x:c r="MYQ3" s="160"/>
      <x:c r="MYR3" s="160"/>
      <x:c r="MYS3" s="160"/>
      <x:c r="MYT3" s="160"/>
      <x:c r="MYU3" s="160"/>
      <x:c r="MYV3" s="160"/>
      <x:c r="MYW3" s="160"/>
      <x:c r="MYX3" s="160"/>
      <x:c r="MYY3" s="160"/>
      <x:c r="MYZ3" s="160"/>
      <x:c r="MZA3" s="160"/>
      <x:c r="MZB3" s="160"/>
      <x:c r="MZC3" s="160"/>
      <x:c r="MZD3" s="160"/>
      <x:c r="MZE3" s="160"/>
      <x:c r="MZF3" s="160"/>
      <x:c r="MZG3" s="160"/>
      <x:c r="MZH3" s="160"/>
      <x:c r="MZI3" s="160"/>
      <x:c r="MZJ3" s="160"/>
      <x:c r="MZK3" s="160"/>
      <x:c r="MZL3" s="160"/>
      <x:c r="MZM3" s="160"/>
      <x:c r="MZN3" s="160"/>
      <x:c r="MZO3" s="160"/>
      <x:c r="MZP3" s="160"/>
      <x:c r="MZQ3" s="160"/>
      <x:c r="MZR3" s="160"/>
      <x:c r="MZS3" s="160"/>
      <x:c r="MZT3" s="160"/>
      <x:c r="MZU3" s="160"/>
      <x:c r="MZV3" s="160"/>
      <x:c r="MZW3" s="160"/>
      <x:c r="MZX3" s="160"/>
      <x:c r="MZY3" s="160"/>
      <x:c r="MZZ3" s="160"/>
      <x:c r="NAA3" s="160"/>
      <x:c r="NAB3" s="160"/>
      <x:c r="NAC3" s="160"/>
      <x:c r="NAD3" s="160"/>
      <x:c r="NAE3" s="160"/>
      <x:c r="NAF3" s="160"/>
      <x:c r="NAG3" s="160"/>
      <x:c r="NAH3" s="160"/>
      <x:c r="NAI3" s="160"/>
      <x:c r="NAJ3" s="160"/>
      <x:c r="NAK3" s="160"/>
      <x:c r="NAL3" s="160"/>
      <x:c r="NAM3" s="160"/>
      <x:c r="NAN3" s="160"/>
      <x:c r="NAO3" s="160"/>
      <x:c r="NAP3" s="160"/>
      <x:c r="NAQ3" s="160"/>
      <x:c r="NAR3" s="160"/>
      <x:c r="NAS3" s="160"/>
      <x:c r="NAT3" s="160"/>
      <x:c r="NAU3" s="160"/>
      <x:c r="NAV3" s="160"/>
      <x:c r="NAW3" s="160"/>
      <x:c r="NAX3" s="160"/>
      <x:c r="NAY3" s="160"/>
      <x:c r="NAZ3" s="160"/>
      <x:c r="NBA3" s="160"/>
      <x:c r="NBB3" s="160"/>
      <x:c r="NBC3" s="160"/>
      <x:c r="NBD3" s="160"/>
      <x:c r="NBE3" s="160"/>
      <x:c r="NBF3" s="160"/>
      <x:c r="NBG3" s="160"/>
      <x:c r="NBH3" s="160"/>
      <x:c r="NBI3" s="160"/>
      <x:c r="NBJ3" s="160"/>
      <x:c r="NBK3" s="160"/>
      <x:c r="NBL3" s="160"/>
      <x:c r="NBM3" s="160"/>
      <x:c r="NBN3" s="160"/>
      <x:c r="NBO3" s="160"/>
      <x:c r="NBP3" s="160"/>
      <x:c r="NBQ3" s="160"/>
      <x:c r="NBR3" s="160"/>
      <x:c r="NBS3" s="160"/>
      <x:c r="NBT3" s="160"/>
      <x:c r="NBU3" s="160"/>
      <x:c r="NBV3" s="160"/>
      <x:c r="NBW3" s="160"/>
      <x:c r="NBX3" s="160"/>
      <x:c r="NBY3" s="160"/>
      <x:c r="NBZ3" s="160"/>
      <x:c r="NCA3" s="160"/>
      <x:c r="NCB3" s="160"/>
      <x:c r="NCC3" s="160"/>
      <x:c r="NCD3" s="160"/>
      <x:c r="NCE3" s="160"/>
      <x:c r="NCF3" s="160"/>
      <x:c r="NCG3" s="160"/>
      <x:c r="NCH3" s="160"/>
      <x:c r="NCI3" s="160"/>
      <x:c r="NCJ3" s="160"/>
      <x:c r="NCK3" s="160"/>
      <x:c r="NCL3" s="160"/>
      <x:c r="NCM3" s="160"/>
      <x:c r="NCN3" s="160"/>
      <x:c r="NCO3" s="160"/>
      <x:c r="NCP3" s="160"/>
      <x:c r="NCQ3" s="160"/>
      <x:c r="NCR3" s="160"/>
      <x:c r="NCS3" s="160"/>
      <x:c r="NCT3" s="160"/>
      <x:c r="NCU3" s="160"/>
      <x:c r="NCV3" s="160"/>
      <x:c r="NCW3" s="160"/>
      <x:c r="NCX3" s="160"/>
      <x:c r="NCY3" s="160"/>
      <x:c r="NCZ3" s="160"/>
      <x:c r="NDA3" s="160"/>
      <x:c r="NDB3" s="160"/>
      <x:c r="NDC3" s="160"/>
      <x:c r="NDD3" s="160"/>
      <x:c r="NDE3" s="160"/>
      <x:c r="NDF3" s="160"/>
      <x:c r="NDG3" s="160"/>
      <x:c r="NDH3" s="160"/>
      <x:c r="NDI3" s="160"/>
      <x:c r="NDJ3" s="160"/>
      <x:c r="NDK3" s="160"/>
      <x:c r="NDL3" s="160"/>
      <x:c r="NDM3" s="160"/>
      <x:c r="NDN3" s="160"/>
      <x:c r="NDO3" s="160"/>
      <x:c r="NDP3" s="160"/>
      <x:c r="NDQ3" s="160"/>
      <x:c r="NDR3" s="160"/>
      <x:c r="NDS3" s="160"/>
      <x:c r="NDT3" s="160"/>
      <x:c r="NDU3" s="160"/>
      <x:c r="NDV3" s="160"/>
      <x:c r="NDW3" s="160"/>
      <x:c r="NDX3" s="160"/>
      <x:c r="NDY3" s="160"/>
      <x:c r="NDZ3" s="160"/>
      <x:c r="NEA3" s="160"/>
      <x:c r="NEB3" s="160"/>
      <x:c r="NEC3" s="160"/>
      <x:c r="NED3" s="160"/>
      <x:c r="NEE3" s="160"/>
      <x:c r="NEF3" s="160"/>
      <x:c r="NEG3" s="160"/>
      <x:c r="NEH3" s="160"/>
      <x:c r="NEI3" s="160"/>
      <x:c r="NEJ3" s="160"/>
      <x:c r="NEK3" s="160"/>
      <x:c r="NEL3" s="160"/>
      <x:c r="NEM3" s="160"/>
      <x:c r="NEN3" s="160"/>
      <x:c r="NEO3" s="160"/>
      <x:c r="NEP3" s="160"/>
      <x:c r="NEQ3" s="160"/>
      <x:c r="NER3" s="160"/>
      <x:c r="NES3" s="160"/>
      <x:c r="NET3" s="160"/>
      <x:c r="NEU3" s="160"/>
      <x:c r="NEV3" s="160"/>
      <x:c r="NEW3" s="160"/>
      <x:c r="NEX3" s="160"/>
      <x:c r="NEY3" s="160"/>
      <x:c r="NEZ3" s="160"/>
      <x:c r="NFA3" s="160"/>
      <x:c r="NFB3" s="160"/>
      <x:c r="NFC3" s="160"/>
      <x:c r="NFD3" s="160"/>
      <x:c r="NFE3" s="160"/>
      <x:c r="NFF3" s="160"/>
      <x:c r="NFG3" s="160"/>
      <x:c r="NFH3" s="160"/>
      <x:c r="NFI3" s="160"/>
      <x:c r="NFJ3" s="160"/>
      <x:c r="NFK3" s="160"/>
      <x:c r="NFL3" s="160"/>
      <x:c r="NFM3" s="160"/>
      <x:c r="NFN3" s="160"/>
      <x:c r="NFO3" s="160"/>
      <x:c r="NFP3" s="160"/>
      <x:c r="NFQ3" s="160"/>
      <x:c r="NFR3" s="160"/>
      <x:c r="NFS3" s="160"/>
      <x:c r="NFT3" s="160"/>
      <x:c r="NFU3" s="160"/>
      <x:c r="NFV3" s="160"/>
      <x:c r="NFW3" s="160"/>
      <x:c r="NFX3" s="160"/>
      <x:c r="NFY3" s="160"/>
      <x:c r="NFZ3" s="160"/>
      <x:c r="NGA3" s="160"/>
      <x:c r="NGB3" s="160"/>
      <x:c r="NGC3" s="160"/>
      <x:c r="NGD3" s="160"/>
      <x:c r="NGE3" s="160"/>
      <x:c r="NGF3" s="160"/>
      <x:c r="NGG3" s="160"/>
      <x:c r="NGH3" s="160"/>
      <x:c r="NGI3" s="160"/>
      <x:c r="NGJ3" s="160"/>
      <x:c r="NGK3" s="160"/>
      <x:c r="NGL3" s="160"/>
      <x:c r="NGM3" s="160"/>
      <x:c r="NGN3" s="160"/>
      <x:c r="NGO3" s="160"/>
      <x:c r="NGP3" s="160"/>
      <x:c r="NGQ3" s="160"/>
      <x:c r="NGR3" s="160"/>
      <x:c r="NGS3" s="160"/>
      <x:c r="NGT3" s="160"/>
      <x:c r="NGU3" s="160"/>
      <x:c r="NGV3" s="160"/>
      <x:c r="NGW3" s="160"/>
      <x:c r="NGX3" s="160"/>
      <x:c r="NGY3" s="160"/>
      <x:c r="NGZ3" s="160"/>
      <x:c r="NHA3" s="160"/>
      <x:c r="NHB3" s="160"/>
      <x:c r="NHC3" s="160"/>
      <x:c r="NHD3" s="160"/>
      <x:c r="NHE3" s="160"/>
      <x:c r="NHF3" s="160"/>
      <x:c r="NHG3" s="160"/>
      <x:c r="NHH3" s="160"/>
      <x:c r="NHI3" s="160"/>
      <x:c r="NHJ3" s="160"/>
      <x:c r="NHK3" s="160"/>
      <x:c r="NHL3" s="160"/>
      <x:c r="NHM3" s="160"/>
      <x:c r="NHN3" s="160"/>
      <x:c r="NHO3" s="160"/>
      <x:c r="NHP3" s="160"/>
      <x:c r="NHQ3" s="160"/>
      <x:c r="NHR3" s="160"/>
      <x:c r="NHS3" s="160"/>
      <x:c r="NHT3" s="160"/>
      <x:c r="NHU3" s="160"/>
      <x:c r="NHV3" s="160"/>
      <x:c r="NHW3" s="160"/>
      <x:c r="NHX3" s="160"/>
      <x:c r="NHY3" s="160"/>
      <x:c r="NHZ3" s="160"/>
      <x:c r="NIA3" s="160"/>
      <x:c r="NIB3" s="160"/>
      <x:c r="NIC3" s="160"/>
      <x:c r="NID3" s="160"/>
      <x:c r="NIE3" s="160"/>
      <x:c r="NIF3" s="160"/>
      <x:c r="NIG3" s="160"/>
      <x:c r="NIH3" s="160"/>
      <x:c r="NII3" s="160"/>
      <x:c r="NIJ3" s="160"/>
      <x:c r="NIK3" s="160"/>
      <x:c r="NIL3" s="160"/>
      <x:c r="NIM3" s="160"/>
      <x:c r="NIN3" s="160"/>
      <x:c r="NIO3" s="160"/>
      <x:c r="NIP3" s="160"/>
      <x:c r="NIQ3" s="160"/>
      <x:c r="NIR3" s="160"/>
      <x:c r="NIS3" s="160"/>
      <x:c r="NIT3" s="160"/>
      <x:c r="NIU3" s="160"/>
      <x:c r="NIV3" s="160"/>
      <x:c r="NIW3" s="160"/>
      <x:c r="NIX3" s="160"/>
      <x:c r="NIY3" s="160"/>
      <x:c r="NIZ3" s="160"/>
      <x:c r="NJA3" s="160"/>
      <x:c r="NJB3" s="160"/>
      <x:c r="NJC3" s="160"/>
      <x:c r="NJD3" s="160"/>
      <x:c r="NJE3" s="160"/>
      <x:c r="NJF3" s="160"/>
      <x:c r="NJG3" s="160"/>
      <x:c r="NJH3" s="160"/>
      <x:c r="NJI3" s="160"/>
      <x:c r="NJJ3" s="160"/>
      <x:c r="NJK3" s="160"/>
      <x:c r="NJL3" s="160"/>
      <x:c r="NJM3" s="160"/>
      <x:c r="NJN3" s="160"/>
      <x:c r="NJO3" s="160"/>
      <x:c r="NJP3" s="160"/>
      <x:c r="NJQ3" s="160"/>
      <x:c r="NJR3" s="160"/>
      <x:c r="NJS3" s="160"/>
      <x:c r="NJT3" s="160"/>
      <x:c r="NJU3" s="160"/>
      <x:c r="NJV3" s="160"/>
      <x:c r="NJW3" s="160"/>
      <x:c r="NJX3" s="160"/>
      <x:c r="NJY3" s="160"/>
      <x:c r="NJZ3" s="160"/>
      <x:c r="NKA3" s="160"/>
      <x:c r="NKB3" s="160"/>
      <x:c r="NKC3" s="160"/>
      <x:c r="NKD3" s="160"/>
      <x:c r="NKE3" s="160"/>
      <x:c r="NKF3" s="160"/>
      <x:c r="NKG3" s="160"/>
      <x:c r="NKH3" s="160"/>
      <x:c r="NKI3" s="160"/>
      <x:c r="NKJ3" s="160"/>
      <x:c r="NKK3" s="160"/>
      <x:c r="NKL3" s="160"/>
      <x:c r="NKM3" s="160"/>
      <x:c r="NKN3" s="160"/>
      <x:c r="NKO3" s="160"/>
      <x:c r="NKP3" s="160"/>
      <x:c r="NKQ3" s="160"/>
      <x:c r="NKR3" s="160"/>
      <x:c r="NKS3" s="160"/>
      <x:c r="NKT3" s="160"/>
      <x:c r="NKU3" s="160"/>
      <x:c r="NKV3" s="160"/>
      <x:c r="NKW3" s="160"/>
      <x:c r="NKX3" s="160"/>
      <x:c r="NKY3" s="160"/>
      <x:c r="NKZ3" s="160"/>
      <x:c r="NLA3" s="160"/>
      <x:c r="NLB3" s="160"/>
      <x:c r="NLC3" s="160"/>
      <x:c r="NLD3" s="160"/>
      <x:c r="NLE3" s="160"/>
      <x:c r="NLF3" s="160"/>
      <x:c r="NLG3" s="160"/>
      <x:c r="NLH3" s="160"/>
      <x:c r="NLI3" s="160"/>
      <x:c r="NLJ3" s="160"/>
      <x:c r="NLK3" s="160"/>
      <x:c r="NLL3" s="160"/>
      <x:c r="NLM3" s="160"/>
      <x:c r="NLN3" s="160"/>
      <x:c r="NLO3" s="160"/>
      <x:c r="NLP3" s="160"/>
      <x:c r="NLQ3" s="160"/>
      <x:c r="NLR3" s="160"/>
      <x:c r="NLS3" s="160"/>
      <x:c r="NLT3" s="160"/>
      <x:c r="NLU3" s="160"/>
      <x:c r="NLV3" s="160"/>
      <x:c r="NLW3" s="160"/>
      <x:c r="NLX3" s="160"/>
      <x:c r="NLY3" s="160"/>
      <x:c r="NLZ3" s="160"/>
      <x:c r="NMA3" s="160"/>
      <x:c r="NMB3" s="160"/>
      <x:c r="NMC3" s="160"/>
      <x:c r="NMD3" s="160"/>
      <x:c r="NME3" s="160"/>
      <x:c r="NMF3" s="160"/>
      <x:c r="NMG3" s="160"/>
      <x:c r="NMH3" s="160"/>
      <x:c r="NMI3" s="160"/>
      <x:c r="NMJ3" s="160"/>
      <x:c r="NMK3" s="160"/>
      <x:c r="NML3" s="160"/>
      <x:c r="NMM3" s="160"/>
      <x:c r="NMN3" s="160"/>
      <x:c r="NMO3" s="160"/>
      <x:c r="NMP3" s="160"/>
      <x:c r="NMQ3" s="160"/>
      <x:c r="NMR3" s="160"/>
      <x:c r="NMS3" s="160"/>
      <x:c r="NMT3" s="160"/>
      <x:c r="NMU3" s="160"/>
      <x:c r="NMV3" s="160"/>
      <x:c r="NMW3" s="160"/>
      <x:c r="NMX3" s="160"/>
      <x:c r="NMY3" s="160"/>
      <x:c r="NMZ3" s="160"/>
      <x:c r="NNA3" s="160"/>
      <x:c r="NNB3" s="160"/>
      <x:c r="NNC3" s="160"/>
      <x:c r="NND3" s="160"/>
      <x:c r="NNE3" s="160"/>
      <x:c r="NNF3" s="160"/>
      <x:c r="NNG3" s="160"/>
      <x:c r="NNH3" s="160"/>
      <x:c r="NNI3" s="160"/>
      <x:c r="NNJ3" s="160"/>
      <x:c r="NNK3" s="160"/>
      <x:c r="NNL3" s="160"/>
      <x:c r="NNM3" s="160"/>
      <x:c r="NNN3" s="160"/>
      <x:c r="NNO3" s="160"/>
      <x:c r="NNP3" s="160"/>
      <x:c r="NNQ3" s="160"/>
      <x:c r="NNR3" s="160"/>
      <x:c r="NNS3" s="160"/>
      <x:c r="NNT3" s="160"/>
      <x:c r="NNU3" s="160"/>
      <x:c r="NNV3" s="160"/>
      <x:c r="NNW3" s="160"/>
      <x:c r="NNX3" s="160"/>
      <x:c r="NNY3" s="160"/>
      <x:c r="NNZ3" s="160"/>
      <x:c r="NOA3" s="160"/>
      <x:c r="NOB3" s="160"/>
      <x:c r="NOC3" s="160"/>
      <x:c r="NOD3" s="160"/>
      <x:c r="NOE3" s="160"/>
      <x:c r="NOF3" s="160"/>
      <x:c r="NOG3" s="160"/>
      <x:c r="NOH3" s="160"/>
      <x:c r="NOI3" s="160"/>
      <x:c r="NOJ3" s="160"/>
      <x:c r="NOK3" s="160"/>
      <x:c r="NOL3" s="160"/>
      <x:c r="NOM3" s="160"/>
      <x:c r="NON3" s="160"/>
      <x:c r="NOO3" s="160"/>
      <x:c r="NOP3" s="160"/>
      <x:c r="NOQ3" s="160"/>
      <x:c r="NOR3" s="160"/>
      <x:c r="NOS3" s="160"/>
      <x:c r="NOT3" s="160"/>
      <x:c r="NOU3" s="160"/>
      <x:c r="NOV3" s="160"/>
      <x:c r="NOW3" s="160"/>
      <x:c r="NOX3" s="160"/>
      <x:c r="NOY3" s="160"/>
      <x:c r="NOZ3" s="160"/>
      <x:c r="NPA3" s="160"/>
      <x:c r="NPB3" s="160"/>
      <x:c r="NPC3" s="160"/>
      <x:c r="NPD3" s="160"/>
      <x:c r="NPE3" s="160"/>
      <x:c r="NPF3" s="160"/>
      <x:c r="NPG3" s="160"/>
      <x:c r="NPH3" s="160"/>
      <x:c r="NPI3" s="160"/>
      <x:c r="NPJ3" s="160"/>
      <x:c r="NPK3" s="160"/>
      <x:c r="NPL3" s="160"/>
      <x:c r="NPM3" s="160"/>
      <x:c r="NPN3" s="160"/>
      <x:c r="NPO3" s="160"/>
      <x:c r="NPP3" s="160"/>
      <x:c r="NPQ3" s="160"/>
      <x:c r="NPR3" s="160"/>
      <x:c r="NPS3" s="160"/>
      <x:c r="NPT3" s="160"/>
      <x:c r="NPU3" s="160"/>
      <x:c r="NPV3" s="160"/>
      <x:c r="NPW3" s="160"/>
      <x:c r="NPX3" s="160"/>
      <x:c r="NPY3" s="160"/>
      <x:c r="NPZ3" s="160"/>
      <x:c r="NQA3" s="160"/>
      <x:c r="NQB3" s="160"/>
      <x:c r="NQC3" s="160"/>
      <x:c r="NQD3" s="160"/>
      <x:c r="NQE3" s="160"/>
      <x:c r="NQF3" s="160"/>
      <x:c r="NQG3" s="160"/>
      <x:c r="NQH3" s="160"/>
      <x:c r="NQI3" s="160"/>
      <x:c r="NQJ3" s="160"/>
      <x:c r="NQK3" s="160"/>
      <x:c r="NQL3" s="160"/>
      <x:c r="NQM3" s="160"/>
      <x:c r="NQN3" s="160"/>
      <x:c r="NQO3" s="160"/>
      <x:c r="NQP3" s="160"/>
      <x:c r="NQQ3" s="160"/>
      <x:c r="NQR3" s="160"/>
      <x:c r="NQS3" s="160"/>
      <x:c r="NQT3" s="160"/>
      <x:c r="NQU3" s="160"/>
      <x:c r="NQV3" s="160"/>
      <x:c r="NQW3" s="160"/>
      <x:c r="NQX3" s="160"/>
      <x:c r="NQY3" s="160"/>
      <x:c r="NQZ3" s="160"/>
      <x:c r="NRA3" s="160"/>
      <x:c r="NRB3" s="160"/>
      <x:c r="NRC3" s="160"/>
      <x:c r="NRD3" s="160"/>
      <x:c r="NRE3" s="160"/>
      <x:c r="NRF3" s="160"/>
      <x:c r="NRG3" s="160"/>
      <x:c r="NRH3" s="160"/>
      <x:c r="NRI3" s="160"/>
      <x:c r="NRJ3" s="160"/>
      <x:c r="NRK3" s="160"/>
      <x:c r="NRL3" s="160"/>
      <x:c r="NRM3" s="160"/>
      <x:c r="NRN3" s="160"/>
      <x:c r="NRO3" s="160"/>
      <x:c r="NRP3" s="160"/>
      <x:c r="NRQ3" s="160"/>
      <x:c r="NRR3" s="160"/>
      <x:c r="NRS3" s="160"/>
      <x:c r="NRT3" s="160"/>
      <x:c r="NRU3" s="160"/>
      <x:c r="NRV3" s="160"/>
      <x:c r="NRW3" s="160"/>
      <x:c r="NRX3" s="160"/>
      <x:c r="NRY3" s="160"/>
      <x:c r="NRZ3" s="160"/>
      <x:c r="NSA3" s="160"/>
      <x:c r="NSB3" s="160"/>
      <x:c r="NSC3" s="160"/>
      <x:c r="NSD3" s="160"/>
      <x:c r="NSE3" s="160"/>
      <x:c r="NSF3" s="160"/>
      <x:c r="NSG3" s="160"/>
      <x:c r="NSH3" s="160"/>
      <x:c r="NSI3" s="160"/>
      <x:c r="NSJ3" s="160"/>
      <x:c r="NSK3" s="160"/>
      <x:c r="NSL3" s="160"/>
      <x:c r="NSM3" s="160"/>
      <x:c r="NSN3" s="160"/>
      <x:c r="NSO3" s="160"/>
      <x:c r="NSP3" s="160"/>
      <x:c r="NSQ3" s="160"/>
      <x:c r="NSR3" s="160"/>
      <x:c r="NSS3" s="160"/>
      <x:c r="NST3" s="160"/>
      <x:c r="NSU3" s="160"/>
      <x:c r="NSV3" s="160"/>
      <x:c r="NSW3" s="160"/>
      <x:c r="NSX3" s="160"/>
      <x:c r="NSY3" s="160"/>
      <x:c r="NSZ3" s="160"/>
      <x:c r="NTA3" s="160"/>
      <x:c r="NTB3" s="160"/>
      <x:c r="NTC3" s="160"/>
      <x:c r="NTD3" s="160"/>
      <x:c r="NTE3" s="160"/>
      <x:c r="NTF3" s="160"/>
      <x:c r="NTG3" s="160"/>
      <x:c r="NTH3" s="160"/>
      <x:c r="NTI3" s="160"/>
      <x:c r="NTJ3" s="160"/>
      <x:c r="NTK3" s="160"/>
      <x:c r="NTL3" s="160"/>
      <x:c r="NTM3" s="160"/>
      <x:c r="NTN3" s="160"/>
      <x:c r="NTO3" s="160"/>
      <x:c r="NTP3" s="160"/>
      <x:c r="NTQ3" s="160"/>
      <x:c r="NTR3" s="160"/>
      <x:c r="NTS3" s="160"/>
      <x:c r="NTT3" s="160"/>
      <x:c r="NTU3" s="160"/>
      <x:c r="NTV3" s="160"/>
      <x:c r="NTW3" s="160"/>
      <x:c r="NTX3" s="160"/>
      <x:c r="NTY3" s="160"/>
      <x:c r="NTZ3" s="160"/>
      <x:c r="NUA3" s="160"/>
      <x:c r="NUB3" s="160"/>
      <x:c r="NUC3" s="160"/>
      <x:c r="NUD3" s="160"/>
      <x:c r="NUE3" s="160"/>
      <x:c r="NUF3" s="160"/>
      <x:c r="NUG3" s="160"/>
      <x:c r="NUH3" s="160"/>
      <x:c r="NUI3" s="160"/>
      <x:c r="NUJ3" s="160"/>
      <x:c r="NUK3" s="160"/>
      <x:c r="NUL3" s="160"/>
      <x:c r="NUM3" s="160"/>
      <x:c r="NUN3" s="160"/>
      <x:c r="NUO3" s="160"/>
      <x:c r="NUP3" s="160"/>
      <x:c r="NUQ3" s="160"/>
      <x:c r="NUR3" s="160"/>
      <x:c r="NUS3" s="160"/>
      <x:c r="NUT3" s="160"/>
      <x:c r="NUU3" s="160"/>
      <x:c r="NUV3" s="160"/>
      <x:c r="NUW3" s="160"/>
      <x:c r="NUX3" s="160"/>
      <x:c r="NUY3" s="160"/>
      <x:c r="NUZ3" s="160"/>
      <x:c r="NVA3" s="160"/>
      <x:c r="NVB3" s="160"/>
      <x:c r="NVC3" s="160"/>
      <x:c r="NVD3" s="160"/>
      <x:c r="NVE3" s="160"/>
      <x:c r="NVF3" s="160"/>
      <x:c r="NVG3" s="160"/>
      <x:c r="NVH3" s="160"/>
      <x:c r="NVI3" s="160"/>
      <x:c r="NVJ3" s="160"/>
      <x:c r="NVK3" s="160"/>
      <x:c r="NVL3" s="160"/>
      <x:c r="NVM3" s="160"/>
      <x:c r="NVN3" s="160"/>
      <x:c r="NVO3" s="160"/>
      <x:c r="NVP3" s="160"/>
      <x:c r="NVQ3" s="160"/>
      <x:c r="NVR3" s="160"/>
      <x:c r="NVS3" s="160"/>
      <x:c r="NVT3" s="160"/>
      <x:c r="NVU3" s="160"/>
      <x:c r="NVV3" s="160"/>
      <x:c r="NVW3" s="160"/>
      <x:c r="NVX3" s="160"/>
      <x:c r="NVY3" s="160"/>
      <x:c r="NVZ3" s="160"/>
      <x:c r="NWA3" s="160"/>
      <x:c r="NWB3" s="160"/>
      <x:c r="NWC3" s="160"/>
      <x:c r="NWD3" s="160"/>
      <x:c r="NWE3" s="160"/>
      <x:c r="NWF3" s="160"/>
      <x:c r="NWG3" s="160"/>
      <x:c r="NWH3" s="160"/>
      <x:c r="NWI3" s="160"/>
      <x:c r="NWJ3" s="160"/>
      <x:c r="NWK3" s="160"/>
      <x:c r="NWL3" s="160"/>
      <x:c r="NWM3" s="160"/>
      <x:c r="NWN3" s="160"/>
      <x:c r="NWO3" s="160"/>
      <x:c r="NWP3" s="160"/>
      <x:c r="NWQ3" s="160"/>
      <x:c r="NWR3" s="160"/>
      <x:c r="NWS3" s="160"/>
      <x:c r="NWT3" s="160"/>
      <x:c r="NWU3" s="160"/>
      <x:c r="NWV3" s="160"/>
      <x:c r="NWW3" s="160"/>
      <x:c r="NWX3" s="160"/>
      <x:c r="NWY3" s="160"/>
      <x:c r="NWZ3" s="160"/>
      <x:c r="NXA3" s="160"/>
      <x:c r="NXB3" s="160"/>
      <x:c r="NXC3" s="160"/>
      <x:c r="NXD3" s="160"/>
      <x:c r="NXE3" s="160"/>
      <x:c r="NXF3" s="160"/>
      <x:c r="NXG3" s="160"/>
      <x:c r="NXH3" s="160"/>
      <x:c r="NXI3" s="160"/>
      <x:c r="NXJ3" s="160"/>
      <x:c r="NXK3" s="160"/>
      <x:c r="NXL3" s="160"/>
      <x:c r="NXM3" s="160"/>
      <x:c r="NXN3" s="160"/>
      <x:c r="NXO3" s="160"/>
      <x:c r="NXP3" s="160"/>
      <x:c r="NXQ3" s="160"/>
      <x:c r="NXR3" s="160"/>
      <x:c r="NXS3" s="160"/>
      <x:c r="NXT3" s="160"/>
      <x:c r="NXU3" s="160"/>
      <x:c r="NXV3" s="160"/>
      <x:c r="NXW3" s="160"/>
      <x:c r="NXX3" s="160"/>
      <x:c r="NXY3" s="160"/>
      <x:c r="NXZ3" s="160"/>
      <x:c r="NYA3" s="160"/>
      <x:c r="NYB3" s="160"/>
      <x:c r="NYC3" s="160"/>
      <x:c r="NYD3" s="160"/>
      <x:c r="NYE3" s="160"/>
      <x:c r="NYF3" s="160"/>
      <x:c r="NYG3" s="160"/>
      <x:c r="NYH3" s="160"/>
      <x:c r="NYI3" s="160"/>
      <x:c r="NYJ3" s="160"/>
      <x:c r="NYK3" s="160"/>
      <x:c r="NYL3" s="160"/>
      <x:c r="NYM3" s="160"/>
      <x:c r="NYN3" s="160"/>
      <x:c r="NYO3" s="160"/>
      <x:c r="NYP3" s="160"/>
      <x:c r="NYQ3" s="160"/>
      <x:c r="NYR3" s="160"/>
      <x:c r="NYS3" s="160"/>
      <x:c r="NYT3" s="160"/>
      <x:c r="NYU3" s="160"/>
      <x:c r="NYV3" s="160"/>
      <x:c r="NYW3" s="160"/>
      <x:c r="NYX3" s="160"/>
      <x:c r="NYY3" s="160"/>
      <x:c r="NYZ3" s="160"/>
      <x:c r="NZA3" s="160"/>
      <x:c r="NZB3" s="160"/>
      <x:c r="NZC3" s="160"/>
      <x:c r="NZD3" s="160"/>
      <x:c r="NZE3" s="160"/>
      <x:c r="NZF3" s="160"/>
      <x:c r="NZG3" s="160"/>
      <x:c r="NZH3" s="160"/>
      <x:c r="NZI3" s="160"/>
      <x:c r="NZJ3" s="160"/>
      <x:c r="NZK3" s="160"/>
      <x:c r="NZL3" s="160"/>
      <x:c r="NZM3" s="160"/>
      <x:c r="NZN3" s="160"/>
      <x:c r="NZO3" s="160"/>
      <x:c r="NZP3" s="160"/>
      <x:c r="NZQ3" s="160"/>
      <x:c r="NZR3" s="160"/>
      <x:c r="NZS3" s="160"/>
      <x:c r="NZT3" s="160"/>
      <x:c r="NZU3" s="160"/>
      <x:c r="NZV3" s="160"/>
      <x:c r="NZW3" s="160"/>
      <x:c r="NZX3" s="160"/>
      <x:c r="NZY3" s="160"/>
      <x:c r="NZZ3" s="160"/>
      <x:c r="OAA3" s="160"/>
      <x:c r="OAB3" s="160"/>
      <x:c r="OAC3" s="160"/>
      <x:c r="OAD3" s="160"/>
      <x:c r="OAE3" s="160"/>
      <x:c r="OAF3" s="160"/>
      <x:c r="OAG3" s="160"/>
      <x:c r="OAH3" s="160"/>
      <x:c r="OAI3" s="160"/>
      <x:c r="OAJ3" s="160"/>
      <x:c r="OAK3" s="160"/>
      <x:c r="OAL3" s="160"/>
      <x:c r="OAM3" s="160"/>
      <x:c r="OAN3" s="160"/>
      <x:c r="OAO3" s="160"/>
      <x:c r="OAP3" s="160"/>
      <x:c r="OAQ3" s="160"/>
      <x:c r="OAR3" s="160"/>
      <x:c r="OAS3" s="160"/>
      <x:c r="OAT3" s="160"/>
      <x:c r="OAU3" s="160"/>
      <x:c r="OAV3" s="160"/>
      <x:c r="OAW3" s="160"/>
      <x:c r="OAX3" s="160"/>
      <x:c r="OAY3" s="160"/>
      <x:c r="OAZ3" s="160"/>
      <x:c r="OBA3" s="160"/>
      <x:c r="OBB3" s="160"/>
      <x:c r="OBC3" s="160"/>
      <x:c r="OBD3" s="160"/>
      <x:c r="OBE3" s="160"/>
      <x:c r="OBF3" s="160"/>
      <x:c r="OBG3" s="160"/>
      <x:c r="OBH3" s="160"/>
      <x:c r="OBI3" s="160"/>
      <x:c r="OBJ3" s="160"/>
      <x:c r="OBK3" s="160"/>
      <x:c r="OBL3" s="160"/>
      <x:c r="OBM3" s="160"/>
      <x:c r="OBN3" s="160"/>
      <x:c r="OBO3" s="160"/>
      <x:c r="OBP3" s="160"/>
      <x:c r="OBQ3" s="160"/>
      <x:c r="OBR3" s="160"/>
      <x:c r="OBS3" s="160"/>
      <x:c r="OBT3" s="160"/>
      <x:c r="OBU3" s="160"/>
      <x:c r="OBV3" s="160"/>
      <x:c r="OBW3" s="160"/>
      <x:c r="OBX3" s="160"/>
      <x:c r="OBY3" s="160"/>
      <x:c r="OBZ3" s="160"/>
      <x:c r="OCA3" s="160"/>
      <x:c r="OCB3" s="160"/>
      <x:c r="OCC3" s="160"/>
      <x:c r="OCD3" s="160"/>
      <x:c r="OCE3" s="160"/>
      <x:c r="OCF3" s="160"/>
      <x:c r="OCG3" s="160"/>
      <x:c r="OCH3" s="160"/>
      <x:c r="OCI3" s="160"/>
      <x:c r="OCJ3" s="160"/>
      <x:c r="OCK3" s="160"/>
      <x:c r="OCL3" s="160"/>
      <x:c r="OCM3" s="160"/>
      <x:c r="OCN3" s="160"/>
      <x:c r="OCO3" s="160"/>
      <x:c r="OCP3" s="160"/>
      <x:c r="OCQ3" s="160"/>
      <x:c r="OCR3" s="160"/>
      <x:c r="OCS3" s="160"/>
      <x:c r="OCT3" s="160"/>
      <x:c r="OCU3" s="160"/>
      <x:c r="OCV3" s="160"/>
      <x:c r="OCW3" s="160"/>
      <x:c r="OCX3" s="160"/>
      <x:c r="OCY3" s="160"/>
      <x:c r="OCZ3" s="160"/>
      <x:c r="ODA3" s="160"/>
      <x:c r="ODB3" s="160"/>
      <x:c r="ODC3" s="160"/>
      <x:c r="ODD3" s="160"/>
      <x:c r="ODE3" s="160"/>
      <x:c r="ODF3" s="160"/>
      <x:c r="ODG3" s="160"/>
      <x:c r="ODH3" s="160"/>
      <x:c r="ODI3" s="160"/>
      <x:c r="ODJ3" s="160"/>
      <x:c r="ODK3" s="160"/>
      <x:c r="ODL3" s="160"/>
      <x:c r="ODM3" s="160"/>
      <x:c r="ODN3" s="160"/>
      <x:c r="ODO3" s="160"/>
      <x:c r="ODP3" s="160"/>
      <x:c r="ODQ3" s="160"/>
      <x:c r="ODR3" s="160"/>
      <x:c r="ODS3" s="160"/>
      <x:c r="ODT3" s="160"/>
      <x:c r="ODU3" s="160"/>
      <x:c r="ODV3" s="160"/>
      <x:c r="ODW3" s="160"/>
      <x:c r="ODX3" s="160"/>
      <x:c r="ODY3" s="160"/>
      <x:c r="ODZ3" s="160"/>
      <x:c r="OEA3" s="160"/>
      <x:c r="OEB3" s="160"/>
      <x:c r="OEC3" s="160"/>
      <x:c r="OED3" s="160"/>
      <x:c r="OEE3" s="160"/>
      <x:c r="OEF3" s="160"/>
      <x:c r="OEG3" s="160"/>
      <x:c r="OEH3" s="160"/>
      <x:c r="OEI3" s="160"/>
      <x:c r="OEJ3" s="160"/>
      <x:c r="OEK3" s="160"/>
      <x:c r="OEL3" s="160"/>
      <x:c r="OEM3" s="160"/>
      <x:c r="OEN3" s="160"/>
      <x:c r="OEO3" s="160"/>
      <x:c r="OEP3" s="160"/>
      <x:c r="OEQ3" s="160"/>
      <x:c r="OER3" s="160"/>
      <x:c r="OES3" s="160"/>
      <x:c r="OET3" s="160"/>
      <x:c r="OEU3" s="160"/>
      <x:c r="OEV3" s="160"/>
      <x:c r="OEW3" s="160"/>
      <x:c r="OEX3" s="160"/>
      <x:c r="OEY3" s="160"/>
      <x:c r="OEZ3" s="160"/>
      <x:c r="OFA3" s="160"/>
      <x:c r="OFB3" s="160"/>
      <x:c r="OFC3" s="160"/>
      <x:c r="OFD3" s="160"/>
      <x:c r="OFE3" s="160"/>
      <x:c r="OFF3" s="160"/>
      <x:c r="OFG3" s="160"/>
      <x:c r="OFH3" s="160"/>
      <x:c r="OFI3" s="160"/>
      <x:c r="OFJ3" s="160"/>
      <x:c r="OFK3" s="160"/>
      <x:c r="OFL3" s="160"/>
      <x:c r="OFM3" s="160"/>
      <x:c r="OFN3" s="160"/>
      <x:c r="OFO3" s="160"/>
      <x:c r="OFP3" s="160"/>
      <x:c r="OFQ3" s="160"/>
      <x:c r="OFR3" s="160"/>
      <x:c r="OFS3" s="160"/>
      <x:c r="OFT3" s="160"/>
      <x:c r="OFU3" s="160"/>
      <x:c r="OFV3" s="160"/>
      <x:c r="OFW3" s="160"/>
      <x:c r="OFX3" s="160"/>
      <x:c r="OFY3" s="160"/>
      <x:c r="OFZ3" s="160"/>
      <x:c r="OGA3" s="160"/>
      <x:c r="OGB3" s="160"/>
      <x:c r="OGC3" s="160"/>
      <x:c r="OGD3" s="160"/>
      <x:c r="OGE3" s="160"/>
      <x:c r="OGF3" s="160"/>
      <x:c r="OGG3" s="160"/>
      <x:c r="OGH3" s="160"/>
      <x:c r="OGI3" s="160"/>
      <x:c r="OGJ3" s="160"/>
      <x:c r="OGK3" s="160"/>
      <x:c r="OGL3" s="160"/>
      <x:c r="OGM3" s="160"/>
      <x:c r="OGN3" s="160"/>
      <x:c r="OGO3" s="160"/>
      <x:c r="OGP3" s="160"/>
      <x:c r="OGQ3" s="160"/>
      <x:c r="OGR3" s="160"/>
      <x:c r="OGS3" s="160"/>
      <x:c r="OGT3" s="160"/>
      <x:c r="OGU3" s="160"/>
      <x:c r="OGV3" s="160"/>
      <x:c r="OGW3" s="160"/>
      <x:c r="OGX3" s="160"/>
      <x:c r="OGY3" s="160"/>
      <x:c r="OGZ3" s="160"/>
      <x:c r="OHA3" s="160"/>
      <x:c r="OHB3" s="160"/>
      <x:c r="OHC3" s="160"/>
      <x:c r="OHD3" s="160"/>
      <x:c r="OHE3" s="160"/>
      <x:c r="OHF3" s="160"/>
      <x:c r="OHG3" s="160"/>
      <x:c r="OHH3" s="160"/>
      <x:c r="OHI3" s="160"/>
      <x:c r="OHJ3" s="160"/>
      <x:c r="OHK3" s="160"/>
      <x:c r="OHL3" s="160"/>
      <x:c r="OHM3" s="160"/>
      <x:c r="OHN3" s="160"/>
      <x:c r="OHO3" s="160"/>
      <x:c r="OHP3" s="160"/>
      <x:c r="OHQ3" s="160"/>
      <x:c r="OHR3" s="160"/>
      <x:c r="OHS3" s="160"/>
      <x:c r="OHT3" s="160"/>
      <x:c r="OHU3" s="160"/>
      <x:c r="OHV3" s="160"/>
      <x:c r="OHW3" s="160"/>
      <x:c r="OHX3" s="160"/>
      <x:c r="OHY3" s="160"/>
      <x:c r="OHZ3" s="160"/>
      <x:c r="OIA3" s="160"/>
      <x:c r="OIB3" s="160"/>
      <x:c r="OIC3" s="160"/>
      <x:c r="OID3" s="160"/>
      <x:c r="OIE3" s="160"/>
      <x:c r="OIF3" s="160"/>
      <x:c r="OIG3" s="160"/>
      <x:c r="OIH3" s="160"/>
      <x:c r="OII3" s="160"/>
      <x:c r="OIJ3" s="160"/>
      <x:c r="OIK3" s="160"/>
      <x:c r="OIL3" s="160"/>
      <x:c r="OIM3" s="160"/>
      <x:c r="OIN3" s="160"/>
      <x:c r="OIO3" s="160"/>
      <x:c r="OIP3" s="160"/>
      <x:c r="OIQ3" s="160"/>
      <x:c r="OIR3" s="160"/>
      <x:c r="OIS3" s="160"/>
      <x:c r="OIT3" s="160"/>
      <x:c r="OIU3" s="160"/>
      <x:c r="OIV3" s="160"/>
      <x:c r="OIW3" s="160"/>
      <x:c r="OIX3" s="160"/>
      <x:c r="OIY3" s="160"/>
      <x:c r="OIZ3" s="160"/>
      <x:c r="OJA3" s="160"/>
      <x:c r="OJB3" s="160"/>
      <x:c r="OJC3" s="160"/>
      <x:c r="OJD3" s="160"/>
      <x:c r="OJE3" s="160"/>
      <x:c r="OJF3" s="160"/>
      <x:c r="OJG3" s="160"/>
      <x:c r="OJH3" s="160"/>
      <x:c r="OJI3" s="160"/>
      <x:c r="OJJ3" s="160"/>
      <x:c r="OJK3" s="160"/>
      <x:c r="OJL3" s="160"/>
      <x:c r="OJM3" s="160"/>
      <x:c r="OJN3" s="160"/>
      <x:c r="OJO3" s="160"/>
      <x:c r="OJP3" s="160"/>
      <x:c r="OJQ3" s="160"/>
      <x:c r="OJR3" s="160"/>
      <x:c r="OJS3" s="160"/>
      <x:c r="OJT3" s="160"/>
      <x:c r="OJU3" s="160"/>
      <x:c r="OJV3" s="160"/>
      <x:c r="OJW3" s="160"/>
      <x:c r="OJX3" s="160"/>
      <x:c r="OJY3" s="160"/>
      <x:c r="OJZ3" s="160"/>
      <x:c r="OKA3" s="160"/>
      <x:c r="OKB3" s="160"/>
      <x:c r="OKC3" s="160"/>
      <x:c r="OKD3" s="160"/>
      <x:c r="OKE3" s="160"/>
      <x:c r="OKF3" s="160"/>
      <x:c r="OKG3" s="160"/>
      <x:c r="OKH3" s="160"/>
      <x:c r="OKI3" s="160"/>
      <x:c r="OKJ3" s="160"/>
      <x:c r="OKK3" s="160"/>
      <x:c r="OKL3" s="160"/>
      <x:c r="OKM3" s="160"/>
      <x:c r="OKN3" s="160"/>
      <x:c r="OKO3" s="160"/>
      <x:c r="OKP3" s="160"/>
      <x:c r="OKQ3" s="160"/>
      <x:c r="OKR3" s="160"/>
      <x:c r="OKS3" s="160"/>
      <x:c r="OKT3" s="160"/>
      <x:c r="OKU3" s="160"/>
      <x:c r="OKV3" s="160"/>
      <x:c r="OKW3" s="160"/>
      <x:c r="OKX3" s="160"/>
      <x:c r="OKY3" s="160"/>
      <x:c r="OKZ3" s="160"/>
      <x:c r="OLA3" s="160"/>
      <x:c r="OLB3" s="160"/>
      <x:c r="OLC3" s="160"/>
      <x:c r="OLD3" s="160"/>
      <x:c r="OLE3" s="160"/>
      <x:c r="OLF3" s="160"/>
      <x:c r="OLG3" s="160"/>
      <x:c r="OLH3" s="160"/>
      <x:c r="OLI3" s="160"/>
      <x:c r="OLJ3" s="160"/>
      <x:c r="OLK3" s="160"/>
      <x:c r="OLL3" s="160"/>
      <x:c r="OLM3" s="160"/>
      <x:c r="OLN3" s="160"/>
      <x:c r="OLO3" s="160"/>
      <x:c r="OLP3" s="160"/>
      <x:c r="OLQ3" s="160"/>
      <x:c r="OLR3" s="160"/>
      <x:c r="OLS3" s="160"/>
      <x:c r="OLT3" s="160"/>
      <x:c r="OLU3" s="160"/>
      <x:c r="OLV3" s="160"/>
      <x:c r="OLW3" s="160"/>
      <x:c r="OLX3" s="160"/>
      <x:c r="OLY3" s="160"/>
      <x:c r="OLZ3" s="160"/>
      <x:c r="OMA3" s="160"/>
      <x:c r="OMB3" s="160"/>
      <x:c r="OMC3" s="160"/>
      <x:c r="OMD3" s="160"/>
      <x:c r="OME3" s="160"/>
      <x:c r="OMF3" s="160"/>
      <x:c r="OMG3" s="160"/>
      <x:c r="OMH3" s="160"/>
      <x:c r="OMI3" s="160"/>
      <x:c r="OMJ3" s="160"/>
      <x:c r="OMK3" s="160"/>
      <x:c r="OML3" s="160"/>
      <x:c r="OMM3" s="160"/>
      <x:c r="OMN3" s="160"/>
      <x:c r="OMO3" s="160"/>
      <x:c r="OMP3" s="160"/>
      <x:c r="OMQ3" s="160"/>
      <x:c r="OMR3" s="160"/>
      <x:c r="OMS3" s="160"/>
      <x:c r="OMT3" s="160"/>
      <x:c r="OMU3" s="160"/>
      <x:c r="OMV3" s="160"/>
      <x:c r="OMW3" s="160"/>
      <x:c r="OMX3" s="160"/>
      <x:c r="OMY3" s="160"/>
      <x:c r="OMZ3" s="160"/>
      <x:c r="ONA3" s="160"/>
      <x:c r="ONB3" s="160"/>
      <x:c r="ONC3" s="160"/>
      <x:c r="OND3" s="160"/>
      <x:c r="ONE3" s="160"/>
      <x:c r="ONF3" s="160"/>
      <x:c r="ONG3" s="160"/>
      <x:c r="ONH3" s="160"/>
      <x:c r="ONI3" s="160"/>
      <x:c r="ONJ3" s="160"/>
      <x:c r="ONK3" s="160"/>
      <x:c r="ONL3" s="160"/>
      <x:c r="ONM3" s="160"/>
      <x:c r="ONN3" s="160"/>
      <x:c r="ONO3" s="160"/>
      <x:c r="ONP3" s="160"/>
      <x:c r="ONQ3" s="160"/>
      <x:c r="ONR3" s="160"/>
      <x:c r="ONS3" s="160"/>
      <x:c r="ONT3" s="160"/>
      <x:c r="ONU3" s="160"/>
      <x:c r="ONV3" s="160"/>
      <x:c r="ONW3" s="160"/>
      <x:c r="ONX3" s="160"/>
      <x:c r="ONY3" s="160"/>
      <x:c r="ONZ3" s="160"/>
      <x:c r="OOA3" s="160"/>
      <x:c r="OOB3" s="160"/>
      <x:c r="OOC3" s="160"/>
      <x:c r="OOD3" s="160"/>
      <x:c r="OOE3" s="160"/>
      <x:c r="OOF3" s="160"/>
      <x:c r="OOG3" s="160"/>
      <x:c r="OOH3" s="160"/>
      <x:c r="OOI3" s="160"/>
      <x:c r="OOJ3" s="160"/>
      <x:c r="OOK3" s="160"/>
      <x:c r="OOL3" s="160"/>
      <x:c r="OOM3" s="160"/>
      <x:c r="OON3" s="160"/>
      <x:c r="OOO3" s="160"/>
      <x:c r="OOP3" s="160"/>
      <x:c r="OOQ3" s="160"/>
      <x:c r="OOR3" s="160"/>
      <x:c r="OOS3" s="160"/>
      <x:c r="OOT3" s="160"/>
      <x:c r="OOU3" s="160"/>
      <x:c r="OOV3" s="160"/>
      <x:c r="OOW3" s="160"/>
      <x:c r="OOX3" s="160"/>
      <x:c r="OOY3" s="160"/>
      <x:c r="OOZ3" s="160"/>
      <x:c r="OPA3" s="160"/>
      <x:c r="OPB3" s="160"/>
      <x:c r="OPC3" s="160"/>
      <x:c r="OPD3" s="160"/>
      <x:c r="OPE3" s="160"/>
      <x:c r="OPF3" s="160"/>
      <x:c r="OPG3" s="160"/>
      <x:c r="OPH3" s="160"/>
      <x:c r="OPI3" s="160"/>
      <x:c r="OPJ3" s="160"/>
      <x:c r="OPK3" s="160"/>
      <x:c r="OPL3" s="160"/>
      <x:c r="OPM3" s="160"/>
      <x:c r="OPN3" s="160"/>
      <x:c r="OPO3" s="160"/>
      <x:c r="OPP3" s="160"/>
      <x:c r="OPQ3" s="160"/>
      <x:c r="OPR3" s="160"/>
      <x:c r="OPS3" s="160"/>
      <x:c r="OPT3" s="160"/>
      <x:c r="OPU3" s="160"/>
      <x:c r="OPV3" s="160"/>
      <x:c r="OPW3" s="160"/>
      <x:c r="OPX3" s="160"/>
      <x:c r="OPY3" s="160"/>
      <x:c r="OPZ3" s="160"/>
      <x:c r="OQA3" s="160"/>
      <x:c r="OQB3" s="160"/>
      <x:c r="OQC3" s="160"/>
      <x:c r="OQD3" s="160"/>
      <x:c r="OQE3" s="160"/>
      <x:c r="OQF3" s="160"/>
      <x:c r="OQG3" s="160"/>
      <x:c r="OQH3" s="160"/>
      <x:c r="OQI3" s="160"/>
      <x:c r="OQJ3" s="160"/>
      <x:c r="OQK3" s="160"/>
      <x:c r="OQL3" s="160"/>
      <x:c r="OQM3" s="160"/>
      <x:c r="OQN3" s="160"/>
      <x:c r="OQO3" s="160"/>
      <x:c r="OQP3" s="160"/>
      <x:c r="OQQ3" s="160"/>
      <x:c r="OQR3" s="160"/>
      <x:c r="OQS3" s="160"/>
      <x:c r="OQT3" s="160"/>
      <x:c r="OQU3" s="160"/>
      <x:c r="OQV3" s="160"/>
      <x:c r="OQW3" s="160"/>
      <x:c r="OQX3" s="160"/>
      <x:c r="OQY3" s="160"/>
      <x:c r="OQZ3" s="160"/>
      <x:c r="ORA3" s="160"/>
      <x:c r="ORB3" s="160"/>
      <x:c r="ORC3" s="160"/>
      <x:c r="ORD3" s="160"/>
      <x:c r="ORE3" s="160"/>
      <x:c r="ORF3" s="160"/>
      <x:c r="ORG3" s="160"/>
      <x:c r="ORH3" s="160"/>
      <x:c r="ORI3" s="160"/>
      <x:c r="ORJ3" s="160"/>
      <x:c r="ORK3" s="160"/>
      <x:c r="ORL3" s="160"/>
      <x:c r="ORM3" s="160"/>
      <x:c r="ORN3" s="160"/>
      <x:c r="ORO3" s="160"/>
      <x:c r="ORP3" s="160"/>
      <x:c r="ORQ3" s="160"/>
      <x:c r="ORR3" s="160"/>
      <x:c r="ORS3" s="160"/>
      <x:c r="ORT3" s="160"/>
      <x:c r="ORU3" s="160"/>
      <x:c r="ORV3" s="160"/>
      <x:c r="ORW3" s="160"/>
      <x:c r="ORX3" s="160"/>
      <x:c r="ORY3" s="160"/>
      <x:c r="ORZ3" s="160"/>
      <x:c r="OSA3" s="160"/>
      <x:c r="OSB3" s="160"/>
      <x:c r="OSC3" s="160"/>
      <x:c r="OSD3" s="160"/>
      <x:c r="OSE3" s="160"/>
      <x:c r="OSF3" s="160"/>
      <x:c r="OSG3" s="160"/>
      <x:c r="OSH3" s="160"/>
      <x:c r="OSI3" s="160"/>
      <x:c r="OSJ3" s="160"/>
      <x:c r="OSK3" s="160"/>
      <x:c r="OSL3" s="160"/>
      <x:c r="OSM3" s="160"/>
      <x:c r="OSN3" s="160"/>
      <x:c r="OSO3" s="160"/>
      <x:c r="OSP3" s="160"/>
      <x:c r="OSQ3" s="160"/>
      <x:c r="OSR3" s="160"/>
      <x:c r="OSS3" s="160"/>
      <x:c r="OST3" s="160"/>
      <x:c r="OSU3" s="160"/>
      <x:c r="OSV3" s="160"/>
      <x:c r="OSW3" s="160"/>
      <x:c r="OSX3" s="160"/>
      <x:c r="OSY3" s="160"/>
      <x:c r="OSZ3" s="160"/>
      <x:c r="OTA3" s="160"/>
      <x:c r="OTB3" s="160"/>
      <x:c r="OTC3" s="160"/>
      <x:c r="OTD3" s="160"/>
      <x:c r="OTE3" s="160"/>
      <x:c r="OTF3" s="160"/>
      <x:c r="OTG3" s="160"/>
      <x:c r="OTH3" s="160"/>
      <x:c r="OTI3" s="160"/>
      <x:c r="OTJ3" s="160"/>
      <x:c r="OTK3" s="160"/>
      <x:c r="OTL3" s="160"/>
      <x:c r="OTM3" s="160"/>
      <x:c r="OTN3" s="160"/>
      <x:c r="OTO3" s="160"/>
      <x:c r="OTP3" s="160"/>
      <x:c r="OTQ3" s="160"/>
      <x:c r="OTR3" s="160"/>
      <x:c r="OTS3" s="160"/>
      <x:c r="OTT3" s="160"/>
      <x:c r="OTU3" s="160"/>
      <x:c r="OTV3" s="160"/>
      <x:c r="OTW3" s="160"/>
      <x:c r="OTX3" s="160"/>
      <x:c r="OTY3" s="160"/>
      <x:c r="OTZ3" s="160"/>
      <x:c r="OUA3" s="160"/>
      <x:c r="OUB3" s="160"/>
      <x:c r="OUC3" s="160"/>
      <x:c r="OUD3" s="160"/>
      <x:c r="OUE3" s="160"/>
      <x:c r="OUF3" s="160"/>
      <x:c r="OUG3" s="160"/>
      <x:c r="OUH3" s="160"/>
      <x:c r="OUI3" s="160"/>
      <x:c r="OUJ3" s="160"/>
      <x:c r="OUK3" s="160"/>
      <x:c r="OUL3" s="160"/>
      <x:c r="OUM3" s="160"/>
      <x:c r="OUN3" s="160"/>
      <x:c r="OUO3" s="160"/>
      <x:c r="OUP3" s="160"/>
      <x:c r="OUQ3" s="160"/>
      <x:c r="OUR3" s="160"/>
      <x:c r="OUS3" s="160"/>
      <x:c r="OUT3" s="160"/>
      <x:c r="OUU3" s="160"/>
      <x:c r="OUV3" s="160"/>
      <x:c r="OUW3" s="160"/>
      <x:c r="OUX3" s="160"/>
      <x:c r="OUY3" s="160"/>
      <x:c r="OUZ3" s="160"/>
      <x:c r="OVA3" s="160"/>
      <x:c r="OVB3" s="160"/>
      <x:c r="OVC3" s="160"/>
      <x:c r="OVD3" s="160"/>
      <x:c r="OVE3" s="160"/>
      <x:c r="OVF3" s="160"/>
      <x:c r="OVG3" s="160"/>
      <x:c r="OVH3" s="160"/>
      <x:c r="OVI3" s="160"/>
      <x:c r="OVJ3" s="160"/>
      <x:c r="OVK3" s="160"/>
      <x:c r="OVL3" s="160"/>
      <x:c r="OVM3" s="160"/>
      <x:c r="OVN3" s="160"/>
      <x:c r="OVO3" s="160"/>
      <x:c r="OVP3" s="160"/>
      <x:c r="OVQ3" s="160"/>
      <x:c r="OVR3" s="160"/>
      <x:c r="OVS3" s="160"/>
      <x:c r="OVT3" s="160"/>
      <x:c r="OVU3" s="160"/>
      <x:c r="OVV3" s="160"/>
      <x:c r="OVW3" s="160"/>
      <x:c r="OVX3" s="160"/>
      <x:c r="OVY3" s="160"/>
      <x:c r="OVZ3" s="160"/>
      <x:c r="OWA3" s="160"/>
      <x:c r="OWB3" s="160"/>
      <x:c r="OWC3" s="160"/>
      <x:c r="OWD3" s="160"/>
      <x:c r="OWE3" s="160"/>
      <x:c r="OWF3" s="160"/>
      <x:c r="OWG3" s="160"/>
      <x:c r="OWH3" s="160"/>
      <x:c r="OWI3" s="160"/>
      <x:c r="OWJ3" s="160"/>
      <x:c r="OWK3" s="160"/>
      <x:c r="OWL3" s="160"/>
      <x:c r="OWM3" s="160"/>
      <x:c r="OWN3" s="160"/>
      <x:c r="OWO3" s="160"/>
      <x:c r="OWP3" s="160"/>
      <x:c r="OWQ3" s="160"/>
      <x:c r="OWR3" s="160"/>
      <x:c r="OWS3" s="160"/>
      <x:c r="OWT3" s="160"/>
      <x:c r="OWU3" s="160"/>
      <x:c r="OWV3" s="160"/>
      <x:c r="OWW3" s="160"/>
      <x:c r="OWX3" s="160"/>
      <x:c r="OWY3" s="160"/>
      <x:c r="OWZ3" s="160"/>
      <x:c r="OXA3" s="160"/>
      <x:c r="OXB3" s="160"/>
      <x:c r="OXC3" s="160"/>
      <x:c r="OXD3" s="160"/>
      <x:c r="OXE3" s="160"/>
      <x:c r="OXF3" s="160"/>
      <x:c r="OXG3" s="160"/>
      <x:c r="OXH3" s="160"/>
      <x:c r="OXI3" s="160"/>
      <x:c r="OXJ3" s="160"/>
      <x:c r="OXK3" s="160"/>
      <x:c r="OXL3" s="160"/>
      <x:c r="OXM3" s="160"/>
      <x:c r="OXN3" s="160"/>
      <x:c r="OXO3" s="160"/>
      <x:c r="OXP3" s="160"/>
      <x:c r="OXQ3" s="160"/>
      <x:c r="OXR3" s="160"/>
      <x:c r="OXS3" s="160"/>
      <x:c r="OXT3" s="160"/>
      <x:c r="OXU3" s="160"/>
      <x:c r="OXV3" s="160"/>
      <x:c r="OXW3" s="160"/>
      <x:c r="OXX3" s="160"/>
      <x:c r="OXY3" s="160"/>
      <x:c r="OXZ3" s="160"/>
      <x:c r="OYA3" s="160"/>
      <x:c r="OYB3" s="160"/>
      <x:c r="OYC3" s="160"/>
      <x:c r="OYD3" s="160"/>
      <x:c r="OYE3" s="160"/>
      <x:c r="OYF3" s="160"/>
      <x:c r="OYG3" s="160"/>
      <x:c r="OYH3" s="160"/>
      <x:c r="OYI3" s="160"/>
      <x:c r="OYJ3" s="160"/>
      <x:c r="OYK3" s="160"/>
      <x:c r="OYL3" s="160"/>
      <x:c r="OYM3" s="160"/>
      <x:c r="OYN3" s="160"/>
      <x:c r="OYO3" s="160"/>
      <x:c r="OYP3" s="160"/>
      <x:c r="OYQ3" s="160"/>
      <x:c r="OYR3" s="160"/>
      <x:c r="OYS3" s="160"/>
      <x:c r="OYT3" s="160"/>
      <x:c r="OYU3" s="160"/>
      <x:c r="OYV3" s="160"/>
      <x:c r="OYW3" s="160"/>
      <x:c r="OYX3" s="160"/>
      <x:c r="OYY3" s="160"/>
      <x:c r="OYZ3" s="160"/>
      <x:c r="OZA3" s="160"/>
      <x:c r="OZB3" s="160"/>
      <x:c r="OZC3" s="160"/>
      <x:c r="OZD3" s="160"/>
      <x:c r="OZE3" s="160"/>
      <x:c r="OZF3" s="160"/>
      <x:c r="OZG3" s="160"/>
      <x:c r="OZH3" s="160"/>
      <x:c r="OZI3" s="160"/>
      <x:c r="OZJ3" s="160"/>
      <x:c r="OZK3" s="160"/>
      <x:c r="OZL3" s="160"/>
      <x:c r="OZM3" s="160"/>
      <x:c r="OZN3" s="160"/>
      <x:c r="OZO3" s="160"/>
      <x:c r="OZP3" s="160"/>
      <x:c r="OZQ3" s="160"/>
      <x:c r="OZR3" s="160"/>
      <x:c r="OZS3" s="160"/>
      <x:c r="OZT3" s="160"/>
      <x:c r="OZU3" s="160"/>
      <x:c r="OZV3" s="160"/>
      <x:c r="OZW3" s="160"/>
      <x:c r="OZX3" s="160"/>
      <x:c r="OZY3" s="160"/>
      <x:c r="OZZ3" s="160"/>
      <x:c r="PAA3" s="160"/>
      <x:c r="PAB3" s="160"/>
      <x:c r="PAC3" s="160"/>
      <x:c r="PAD3" s="160"/>
      <x:c r="PAE3" s="160"/>
      <x:c r="PAF3" s="160"/>
      <x:c r="PAG3" s="160"/>
      <x:c r="PAH3" s="160"/>
      <x:c r="PAI3" s="160"/>
      <x:c r="PAJ3" s="160"/>
      <x:c r="PAK3" s="160"/>
      <x:c r="PAL3" s="160"/>
      <x:c r="PAM3" s="160"/>
      <x:c r="PAN3" s="160"/>
      <x:c r="PAO3" s="160"/>
      <x:c r="PAP3" s="160"/>
      <x:c r="PAQ3" s="160"/>
      <x:c r="PAR3" s="160"/>
      <x:c r="PAS3" s="160"/>
      <x:c r="PAT3" s="160"/>
      <x:c r="PAU3" s="160"/>
      <x:c r="PAV3" s="160"/>
      <x:c r="PAW3" s="160"/>
      <x:c r="PAX3" s="160"/>
      <x:c r="PAY3" s="160"/>
      <x:c r="PAZ3" s="160"/>
      <x:c r="PBA3" s="160"/>
      <x:c r="PBB3" s="160"/>
      <x:c r="PBC3" s="160"/>
      <x:c r="PBD3" s="160"/>
      <x:c r="PBE3" s="160"/>
      <x:c r="PBF3" s="160"/>
      <x:c r="PBG3" s="160"/>
      <x:c r="PBH3" s="160"/>
      <x:c r="PBI3" s="160"/>
      <x:c r="PBJ3" s="160"/>
      <x:c r="PBK3" s="160"/>
      <x:c r="PBL3" s="160"/>
      <x:c r="PBM3" s="160"/>
      <x:c r="PBN3" s="160"/>
      <x:c r="PBO3" s="160"/>
      <x:c r="PBP3" s="160"/>
      <x:c r="PBQ3" s="160"/>
      <x:c r="PBR3" s="160"/>
      <x:c r="PBS3" s="160"/>
      <x:c r="PBT3" s="160"/>
      <x:c r="PBU3" s="160"/>
      <x:c r="PBV3" s="160"/>
      <x:c r="PBW3" s="160"/>
      <x:c r="PBX3" s="160"/>
      <x:c r="PBY3" s="160"/>
      <x:c r="PBZ3" s="160"/>
      <x:c r="PCA3" s="160"/>
      <x:c r="PCB3" s="160"/>
      <x:c r="PCC3" s="160"/>
      <x:c r="PCD3" s="160"/>
      <x:c r="PCE3" s="160"/>
      <x:c r="PCF3" s="160"/>
      <x:c r="PCG3" s="160"/>
      <x:c r="PCH3" s="160"/>
      <x:c r="PCI3" s="160"/>
      <x:c r="PCJ3" s="160"/>
      <x:c r="PCK3" s="160"/>
      <x:c r="PCL3" s="160"/>
      <x:c r="PCM3" s="160"/>
      <x:c r="PCN3" s="160"/>
      <x:c r="PCO3" s="160"/>
      <x:c r="PCP3" s="160"/>
      <x:c r="PCQ3" s="160"/>
      <x:c r="PCR3" s="160"/>
      <x:c r="PCS3" s="160"/>
      <x:c r="PCT3" s="160"/>
      <x:c r="PCU3" s="160"/>
      <x:c r="PCV3" s="160"/>
      <x:c r="PCW3" s="160"/>
      <x:c r="PCX3" s="160"/>
      <x:c r="PCY3" s="160"/>
      <x:c r="PCZ3" s="160"/>
      <x:c r="PDA3" s="160"/>
      <x:c r="PDB3" s="160"/>
      <x:c r="PDC3" s="160"/>
      <x:c r="PDD3" s="160"/>
      <x:c r="PDE3" s="160"/>
      <x:c r="PDF3" s="160"/>
      <x:c r="PDG3" s="160"/>
      <x:c r="PDH3" s="160"/>
      <x:c r="PDI3" s="160"/>
      <x:c r="PDJ3" s="160"/>
      <x:c r="PDK3" s="160"/>
      <x:c r="PDL3" s="160"/>
      <x:c r="PDM3" s="160"/>
      <x:c r="PDN3" s="160"/>
      <x:c r="PDO3" s="160"/>
      <x:c r="PDP3" s="160"/>
      <x:c r="PDQ3" s="160"/>
      <x:c r="PDR3" s="160"/>
      <x:c r="PDS3" s="160"/>
      <x:c r="PDT3" s="160"/>
      <x:c r="PDU3" s="160"/>
      <x:c r="PDV3" s="160"/>
      <x:c r="PDW3" s="160"/>
      <x:c r="PDX3" s="160"/>
      <x:c r="PDY3" s="160"/>
      <x:c r="PDZ3" s="160"/>
      <x:c r="PEA3" s="160"/>
      <x:c r="PEB3" s="160"/>
      <x:c r="PEC3" s="160"/>
      <x:c r="PED3" s="160"/>
      <x:c r="PEE3" s="160"/>
      <x:c r="PEF3" s="160"/>
      <x:c r="PEG3" s="160"/>
      <x:c r="PEH3" s="160"/>
      <x:c r="PEI3" s="160"/>
      <x:c r="PEJ3" s="160"/>
      <x:c r="PEK3" s="160"/>
      <x:c r="PEL3" s="160"/>
      <x:c r="PEM3" s="160"/>
      <x:c r="PEN3" s="160"/>
      <x:c r="PEO3" s="160"/>
      <x:c r="PEP3" s="160"/>
      <x:c r="PEQ3" s="160"/>
      <x:c r="PER3" s="160"/>
      <x:c r="PES3" s="160"/>
      <x:c r="PET3" s="160"/>
      <x:c r="PEU3" s="160"/>
      <x:c r="PEV3" s="160"/>
      <x:c r="PEW3" s="160"/>
      <x:c r="PEX3" s="160"/>
      <x:c r="PEY3" s="160"/>
      <x:c r="PEZ3" s="160"/>
      <x:c r="PFA3" s="160"/>
      <x:c r="PFB3" s="160"/>
      <x:c r="PFC3" s="160"/>
      <x:c r="PFD3" s="160"/>
      <x:c r="PFE3" s="160"/>
      <x:c r="PFF3" s="160"/>
      <x:c r="PFG3" s="160"/>
      <x:c r="PFH3" s="160"/>
      <x:c r="PFI3" s="160"/>
      <x:c r="PFJ3" s="160"/>
      <x:c r="PFK3" s="160"/>
      <x:c r="PFL3" s="160"/>
      <x:c r="PFM3" s="160"/>
      <x:c r="PFN3" s="160"/>
      <x:c r="PFO3" s="160"/>
      <x:c r="PFP3" s="160"/>
      <x:c r="PFQ3" s="160"/>
      <x:c r="PFR3" s="160"/>
      <x:c r="PFS3" s="160"/>
      <x:c r="PFT3" s="160"/>
      <x:c r="PFU3" s="160"/>
      <x:c r="PFV3" s="160"/>
      <x:c r="PFW3" s="160"/>
      <x:c r="PFX3" s="160"/>
      <x:c r="PFY3" s="160"/>
      <x:c r="PFZ3" s="160"/>
      <x:c r="PGA3" s="160"/>
      <x:c r="PGB3" s="160"/>
      <x:c r="PGC3" s="160"/>
      <x:c r="PGD3" s="160"/>
      <x:c r="PGE3" s="160"/>
      <x:c r="PGF3" s="160"/>
      <x:c r="PGG3" s="160"/>
      <x:c r="PGH3" s="160"/>
      <x:c r="PGI3" s="160"/>
      <x:c r="PGJ3" s="160"/>
      <x:c r="PGK3" s="160"/>
      <x:c r="PGL3" s="160"/>
      <x:c r="PGM3" s="160"/>
      <x:c r="PGN3" s="160"/>
      <x:c r="PGO3" s="160"/>
      <x:c r="PGP3" s="160"/>
      <x:c r="PGQ3" s="160"/>
      <x:c r="PGR3" s="160"/>
      <x:c r="PGS3" s="160"/>
      <x:c r="PGT3" s="160"/>
      <x:c r="PGU3" s="160"/>
      <x:c r="PGV3" s="160"/>
      <x:c r="PGW3" s="160"/>
      <x:c r="PGX3" s="160"/>
      <x:c r="PGY3" s="160"/>
      <x:c r="PGZ3" s="160"/>
      <x:c r="PHA3" s="160"/>
      <x:c r="PHB3" s="160"/>
      <x:c r="PHC3" s="160"/>
      <x:c r="PHD3" s="160"/>
      <x:c r="PHE3" s="160"/>
      <x:c r="PHF3" s="160"/>
      <x:c r="PHG3" s="160"/>
      <x:c r="PHH3" s="160"/>
      <x:c r="PHI3" s="160"/>
      <x:c r="PHJ3" s="160"/>
      <x:c r="PHK3" s="160"/>
      <x:c r="PHL3" s="160"/>
      <x:c r="PHM3" s="160"/>
      <x:c r="PHN3" s="160"/>
      <x:c r="PHO3" s="160"/>
      <x:c r="PHP3" s="160"/>
      <x:c r="PHQ3" s="160"/>
      <x:c r="PHR3" s="160"/>
      <x:c r="PHS3" s="160"/>
      <x:c r="PHT3" s="160"/>
      <x:c r="PHU3" s="160"/>
      <x:c r="PHV3" s="160"/>
      <x:c r="PHW3" s="160"/>
      <x:c r="PHX3" s="160"/>
      <x:c r="PHY3" s="160"/>
      <x:c r="PHZ3" s="160"/>
      <x:c r="PIA3" s="160"/>
      <x:c r="PIB3" s="160"/>
      <x:c r="PIC3" s="160"/>
      <x:c r="PID3" s="160"/>
      <x:c r="PIE3" s="160"/>
      <x:c r="PIF3" s="160"/>
      <x:c r="PIG3" s="160"/>
      <x:c r="PIH3" s="160"/>
      <x:c r="PII3" s="160"/>
      <x:c r="PIJ3" s="160"/>
      <x:c r="PIK3" s="160"/>
      <x:c r="PIL3" s="160"/>
      <x:c r="PIM3" s="160"/>
      <x:c r="PIN3" s="160"/>
      <x:c r="PIO3" s="160"/>
      <x:c r="PIP3" s="160"/>
      <x:c r="PIQ3" s="160"/>
      <x:c r="PIR3" s="160"/>
      <x:c r="PIS3" s="160"/>
      <x:c r="PIT3" s="160"/>
      <x:c r="PIU3" s="160"/>
      <x:c r="PIV3" s="160"/>
      <x:c r="PIW3" s="160"/>
      <x:c r="PIX3" s="160"/>
      <x:c r="PIY3" s="160"/>
      <x:c r="PIZ3" s="160"/>
      <x:c r="PJA3" s="160"/>
      <x:c r="PJB3" s="160"/>
      <x:c r="PJC3" s="160"/>
      <x:c r="PJD3" s="160"/>
      <x:c r="PJE3" s="160"/>
      <x:c r="PJF3" s="160"/>
      <x:c r="PJG3" s="160"/>
      <x:c r="PJH3" s="160"/>
      <x:c r="PJI3" s="160"/>
      <x:c r="PJJ3" s="160"/>
      <x:c r="PJK3" s="160"/>
      <x:c r="PJL3" s="160"/>
      <x:c r="PJM3" s="160"/>
      <x:c r="PJN3" s="160"/>
      <x:c r="PJO3" s="160"/>
      <x:c r="PJP3" s="160"/>
      <x:c r="PJQ3" s="160"/>
      <x:c r="PJR3" s="160"/>
      <x:c r="PJS3" s="160"/>
      <x:c r="PJT3" s="160"/>
      <x:c r="PJU3" s="160"/>
      <x:c r="PJV3" s="160"/>
      <x:c r="PJW3" s="160"/>
      <x:c r="PJX3" s="160"/>
      <x:c r="PJY3" s="160"/>
      <x:c r="PJZ3" s="160"/>
      <x:c r="PKA3" s="160"/>
      <x:c r="PKB3" s="160"/>
      <x:c r="PKC3" s="160"/>
      <x:c r="PKD3" s="160"/>
      <x:c r="PKE3" s="160"/>
      <x:c r="PKF3" s="160"/>
      <x:c r="PKG3" s="160"/>
      <x:c r="PKH3" s="160"/>
      <x:c r="PKI3" s="160"/>
      <x:c r="PKJ3" s="160"/>
      <x:c r="PKK3" s="160"/>
      <x:c r="PKL3" s="160"/>
      <x:c r="PKM3" s="160"/>
      <x:c r="PKN3" s="160"/>
      <x:c r="PKO3" s="160"/>
      <x:c r="PKP3" s="160"/>
      <x:c r="PKQ3" s="160"/>
      <x:c r="PKR3" s="160"/>
      <x:c r="PKS3" s="160"/>
      <x:c r="PKT3" s="160"/>
      <x:c r="PKU3" s="160"/>
      <x:c r="PKV3" s="160"/>
      <x:c r="PKW3" s="160"/>
      <x:c r="PKX3" s="160"/>
      <x:c r="PKY3" s="160"/>
      <x:c r="PKZ3" s="160"/>
      <x:c r="PLA3" s="160"/>
      <x:c r="PLB3" s="160"/>
      <x:c r="PLC3" s="160"/>
      <x:c r="PLD3" s="160"/>
      <x:c r="PLE3" s="160"/>
      <x:c r="PLF3" s="160"/>
      <x:c r="PLG3" s="160"/>
      <x:c r="PLH3" s="160"/>
      <x:c r="PLI3" s="160"/>
      <x:c r="PLJ3" s="160"/>
      <x:c r="PLK3" s="160"/>
      <x:c r="PLL3" s="160"/>
      <x:c r="PLM3" s="160"/>
      <x:c r="PLN3" s="160"/>
      <x:c r="PLO3" s="160"/>
      <x:c r="PLP3" s="160"/>
      <x:c r="PLQ3" s="160"/>
      <x:c r="PLR3" s="160"/>
      <x:c r="PLS3" s="160"/>
      <x:c r="PLT3" s="160"/>
      <x:c r="PLU3" s="160"/>
      <x:c r="PLV3" s="160"/>
      <x:c r="PLW3" s="160"/>
      <x:c r="PLX3" s="160"/>
      <x:c r="PLY3" s="160"/>
      <x:c r="PLZ3" s="160"/>
      <x:c r="PMA3" s="160"/>
      <x:c r="PMB3" s="160"/>
      <x:c r="PMC3" s="160"/>
      <x:c r="PMD3" s="160"/>
      <x:c r="PME3" s="160"/>
      <x:c r="PMF3" s="160"/>
      <x:c r="PMG3" s="160"/>
      <x:c r="PMH3" s="160"/>
      <x:c r="PMI3" s="160"/>
      <x:c r="PMJ3" s="160"/>
      <x:c r="PMK3" s="160"/>
      <x:c r="PML3" s="160"/>
      <x:c r="PMM3" s="160"/>
      <x:c r="PMN3" s="160"/>
      <x:c r="PMO3" s="160"/>
      <x:c r="PMP3" s="160"/>
      <x:c r="PMQ3" s="160"/>
      <x:c r="PMR3" s="160"/>
      <x:c r="PMS3" s="160"/>
      <x:c r="PMT3" s="160"/>
      <x:c r="PMU3" s="160"/>
      <x:c r="PMV3" s="160"/>
      <x:c r="PMW3" s="160"/>
      <x:c r="PMX3" s="160"/>
      <x:c r="PMY3" s="160"/>
      <x:c r="PMZ3" s="160"/>
      <x:c r="PNA3" s="160"/>
      <x:c r="PNB3" s="160"/>
      <x:c r="PNC3" s="160"/>
      <x:c r="PND3" s="160"/>
      <x:c r="PNE3" s="160"/>
      <x:c r="PNF3" s="160"/>
      <x:c r="PNG3" s="160"/>
      <x:c r="PNH3" s="160"/>
      <x:c r="PNI3" s="160"/>
      <x:c r="PNJ3" s="160"/>
      <x:c r="PNK3" s="160"/>
      <x:c r="PNL3" s="160"/>
      <x:c r="PNM3" s="160"/>
      <x:c r="PNN3" s="160"/>
      <x:c r="PNO3" s="160"/>
      <x:c r="PNP3" s="160"/>
      <x:c r="PNQ3" s="160"/>
      <x:c r="PNR3" s="160"/>
      <x:c r="PNS3" s="160"/>
      <x:c r="PNT3" s="160"/>
      <x:c r="PNU3" s="160"/>
      <x:c r="PNV3" s="160"/>
      <x:c r="PNW3" s="160"/>
      <x:c r="PNX3" s="160"/>
      <x:c r="PNY3" s="160"/>
      <x:c r="PNZ3" s="160"/>
      <x:c r="POA3" s="160"/>
      <x:c r="POB3" s="160"/>
      <x:c r="POC3" s="160"/>
      <x:c r="POD3" s="160"/>
      <x:c r="POE3" s="160"/>
      <x:c r="POF3" s="160"/>
      <x:c r="POG3" s="160"/>
      <x:c r="POH3" s="160"/>
      <x:c r="POI3" s="160"/>
      <x:c r="POJ3" s="160"/>
      <x:c r="POK3" s="160"/>
      <x:c r="POL3" s="160"/>
      <x:c r="POM3" s="160"/>
      <x:c r="PON3" s="160"/>
      <x:c r="POO3" s="160"/>
      <x:c r="POP3" s="160"/>
      <x:c r="POQ3" s="160"/>
      <x:c r="POR3" s="160"/>
      <x:c r="POS3" s="160"/>
      <x:c r="POT3" s="160"/>
      <x:c r="POU3" s="160"/>
      <x:c r="POV3" s="160"/>
      <x:c r="POW3" s="160"/>
      <x:c r="POX3" s="160"/>
      <x:c r="POY3" s="160"/>
      <x:c r="POZ3" s="160"/>
      <x:c r="PPA3" s="160"/>
      <x:c r="PPB3" s="160"/>
      <x:c r="PPC3" s="160"/>
      <x:c r="PPD3" s="160"/>
      <x:c r="PPE3" s="160"/>
      <x:c r="PPF3" s="160"/>
      <x:c r="PPG3" s="160"/>
      <x:c r="PPH3" s="160"/>
      <x:c r="PPI3" s="160"/>
      <x:c r="PPJ3" s="160"/>
      <x:c r="PPK3" s="160"/>
      <x:c r="PPL3" s="160"/>
      <x:c r="PPM3" s="160"/>
      <x:c r="PPN3" s="160"/>
      <x:c r="PPO3" s="160"/>
      <x:c r="PPP3" s="160"/>
      <x:c r="PPQ3" s="160"/>
      <x:c r="PPR3" s="160"/>
      <x:c r="PPS3" s="160"/>
      <x:c r="PPT3" s="160"/>
      <x:c r="PPU3" s="160"/>
      <x:c r="PPV3" s="160"/>
      <x:c r="PPW3" s="160"/>
      <x:c r="PPX3" s="160"/>
      <x:c r="PPY3" s="160"/>
      <x:c r="PPZ3" s="160"/>
      <x:c r="PQA3" s="160"/>
      <x:c r="PQB3" s="160"/>
      <x:c r="PQC3" s="160"/>
      <x:c r="PQD3" s="160"/>
      <x:c r="PQE3" s="160"/>
      <x:c r="PQF3" s="160"/>
      <x:c r="PQG3" s="160"/>
      <x:c r="PQH3" s="160"/>
      <x:c r="PQI3" s="160"/>
      <x:c r="PQJ3" s="160"/>
      <x:c r="PQK3" s="160"/>
      <x:c r="PQL3" s="160"/>
      <x:c r="PQM3" s="160"/>
      <x:c r="PQN3" s="160"/>
      <x:c r="PQO3" s="160"/>
      <x:c r="PQP3" s="160"/>
      <x:c r="PQQ3" s="160"/>
      <x:c r="PQR3" s="160"/>
      <x:c r="PQS3" s="160"/>
      <x:c r="PQT3" s="160"/>
      <x:c r="PQU3" s="160"/>
      <x:c r="PQV3" s="160"/>
      <x:c r="PQW3" s="160"/>
      <x:c r="PQX3" s="160"/>
      <x:c r="PQY3" s="160"/>
      <x:c r="PQZ3" s="160"/>
      <x:c r="PRA3" s="160"/>
      <x:c r="PRB3" s="160"/>
      <x:c r="PRC3" s="160"/>
      <x:c r="PRD3" s="160"/>
      <x:c r="PRE3" s="160"/>
      <x:c r="PRF3" s="160"/>
      <x:c r="PRG3" s="160"/>
      <x:c r="PRH3" s="160"/>
      <x:c r="PRI3" s="160"/>
      <x:c r="PRJ3" s="160"/>
      <x:c r="PRK3" s="160"/>
      <x:c r="PRL3" s="160"/>
      <x:c r="PRM3" s="160"/>
      <x:c r="PRN3" s="160"/>
      <x:c r="PRO3" s="160"/>
      <x:c r="PRP3" s="160"/>
      <x:c r="PRQ3" s="160"/>
      <x:c r="PRR3" s="160"/>
      <x:c r="PRS3" s="160"/>
      <x:c r="PRT3" s="160"/>
      <x:c r="PRU3" s="160"/>
      <x:c r="PRV3" s="160"/>
      <x:c r="PRW3" s="160"/>
      <x:c r="PRX3" s="160"/>
      <x:c r="PRY3" s="160"/>
      <x:c r="PRZ3" s="160"/>
      <x:c r="PSA3" s="160"/>
      <x:c r="PSB3" s="160"/>
      <x:c r="PSC3" s="160"/>
      <x:c r="PSD3" s="160"/>
      <x:c r="PSE3" s="160"/>
      <x:c r="PSF3" s="160"/>
      <x:c r="PSG3" s="160"/>
      <x:c r="PSH3" s="160"/>
      <x:c r="PSI3" s="160"/>
      <x:c r="PSJ3" s="160"/>
      <x:c r="PSK3" s="160"/>
      <x:c r="PSL3" s="160"/>
      <x:c r="PSM3" s="160"/>
      <x:c r="PSN3" s="160"/>
      <x:c r="PSO3" s="160"/>
      <x:c r="PSP3" s="160"/>
      <x:c r="PSQ3" s="160"/>
      <x:c r="PSR3" s="160"/>
      <x:c r="PSS3" s="160"/>
      <x:c r="PST3" s="160"/>
      <x:c r="PSU3" s="160"/>
      <x:c r="PSV3" s="160"/>
      <x:c r="PSW3" s="160"/>
      <x:c r="PSX3" s="160"/>
      <x:c r="PSY3" s="160"/>
      <x:c r="PSZ3" s="160"/>
      <x:c r="PTA3" s="160"/>
      <x:c r="PTB3" s="160"/>
      <x:c r="PTC3" s="160"/>
      <x:c r="PTD3" s="160"/>
      <x:c r="PTE3" s="160"/>
      <x:c r="PTF3" s="160"/>
      <x:c r="PTG3" s="160"/>
      <x:c r="PTH3" s="160"/>
      <x:c r="PTI3" s="160"/>
      <x:c r="PTJ3" s="160"/>
      <x:c r="PTK3" s="160"/>
      <x:c r="PTL3" s="160"/>
      <x:c r="PTM3" s="160"/>
      <x:c r="PTN3" s="160"/>
      <x:c r="PTO3" s="160"/>
      <x:c r="PTP3" s="160"/>
      <x:c r="PTQ3" s="160"/>
      <x:c r="PTR3" s="160"/>
      <x:c r="PTS3" s="160"/>
      <x:c r="PTT3" s="160"/>
      <x:c r="PTU3" s="160"/>
      <x:c r="PTV3" s="160"/>
      <x:c r="PTW3" s="160"/>
      <x:c r="PTX3" s="160"/>
      <x:c r="PTY3" s="160"/>
      <x:c r="PTZ3" s="160"/>
      <x:c r="PUA3" s="160"/>
      <x:c r="PUB3" s="160"/>
      <x:c r="PUC3" s="160"/>
      <x:c r="PUD3" s="160"/>
      <x:c r="PUE3" s="160"/>
      <x:c r="PUF3" s="160"/>
      <x:c r="PUG3" s="160"/>
      <x:c r="PUH3" s="160"/>
      <x:c r="PUI3" s="160"/>
      <x:c r="PUJ3" s="160"/>
      <x:c r="PUK3" s="160"/>
      <x:c r="PUL3" s="160"/>
      <x:c r="PUM3" s="160"/>
      <x:c r="PUN3" s="160"/>
      <x:c r="PUO3" s="160"/>
      <x:c r="PUP3" s="160"/>
      <x:c r="PUQ3" s="160"/>
      <x:c r="PUR3" s="160"/>
      <x:c r="PUS3" s="160"/>
      <x:c r="PUT3" s="160"/>
      <x:c r="PUU3" s="160"/>
      <x:c r="PUV3" s="160"/>
      <x:c r="PUW3" s="160"/>
      <x:c r="PUX3" s="160"/>
      <x:c r="PUY3" s="160"/>
      <x:c r="PUZ3" s="160"/>
      <x:c r="PVA3" s="160"/>
      <x:c r="PVB3" s="160"/>
      <x:c r="PVC3" s="160"/>
      <x:c r="PVD3" s="160"/>
      <x:c r="PVE3" s="160"/>
      <x:c r="PVF3" s="160"/>
      <x:c r="PVG3" s="160"/>
      <x:c r="PVH3" s="160"/>
      <x:c r="PVI3" s="160"/>
      <x:c r="PVJ3" s="160"/>
      <x:c r="PVK3" s="160"/>
      <x:c r="PVL3" s="160"/>
      <x:c r="PVM3" s="160"/>
      <x:c r="PVN3" s="160"/>
      <x:c r="PVO3" s="160"/>
      <x:c r="PVP3" s="160"/>
      <x:c r="PVQ3" s="160"/>
      <x:c r="PVR3" s="160"/>
      <x:c r="PVS3" s="160"/>
      <x:c r="PVT3" s="160"/>
      <x:c r="PVU3" s="160"/>
      <x:c r="PVV3" s="160"/>
      <x:c r="PVW3" s="160"/>
      <x:c r="PVX3" s="160"/>
      <x:c r="PVY3" s="160"/>
      <x:c r="PVZ3" s="160"/>
      <x:c r="PWA3" s="160"/>
      <x:c r="PWB3" s="160"/>
      <x:c r="PWC3" s="160"/>
      <x:c r="PWD3" s="160"/>
      <x:c r="PWE3" s="160"/>
      <x:c r="PWF3" s="160"/>
      <x:c r="PWG3" s="160"/>
      <x:c r="PWH3" s="160"/>
      <x:c r="PWI3" s="160"/>
      <x:c r="PWJ3" s="160"/>
      <x:c r="PWK3" s="160"/>
      <x:c r="PWL3" s="160"/>
      <x:c r="PWM3" s="160"/>
      <x:c r="PWN3" s="160"/>
      <x:c r="PWO3" s="160"/>
      <x:c r="PWP3" s="160"/>
      <x:c r="PWQ3" s="160"/>
      <x:c r="PWR3" s="160"/>
      <x:c r="PWS3" s="160"/>
      <x:c r="PWT3" s="160"/>
      <x:c r="PWU3" s="160"/>
      <x:c r="PWV3" s="160"/>
      <x:c r="PWW3" s="160"/>
      <x:c r="PWX3" s="160"/>
      <x:c r="PWY3" s="160"/>
      <x:c r="PWZ3" s="160"/>
      <x:c r="PXA3" s="160"/>
      <x:c r="PXB3" s="160"/>
      <x:c r="PXC3" s="160"/>
      <x:c r="PXD3" s="160"/>
      <x:c r="PXE3" s="160"/>
      <x:c r="PXF3" s="160"/>
      <x:c r="PXG3" s="160"/>
      <x:c r="PXH3" s="160"/>
      <x:c r="PXI3" s="160"/>
      <x:c r="PXJ3" s="160"/>
      <x:c r="PXK3" s="160"/>
      <x:c r="PXL3" s="160"/>
      <x:c r="PXM3" s="160"/>
      <x:c r="PXN3" s="160"/>
      <x:c r="PXO3" s="160"/>
      <x:c r="PXP3" s="160"/>
      <x:c r="PXQ3" s="160"/>
      <x:c r="PXR3" s="160"/>
      <x:c r="PXS3" s="160"/>
      <x:c r="PXT3" s="160"/>
      <x:c r="PXU3" s="160"/>
      <x:c r="PXV3" s="160"/>
      <x:c r="PXW3" s="160"/>
      <x:c r="PXX3" s="160"/>
      <x:c r="PXY3" s="160"/>
      <x:c r="PXZ3" s="160"/>
      <x:c r="PYA3" s="160"/>
      <x:c r="PYB3" s="160"/>
      <x:c r="PYC3" s="160"/>
      <x:c r="PYD3" s="160"/>
      <x:c r="PYE3" s="160"/>
      <x:c r="PYF3" s="160"/>
      <x:c r="PYG3" s="160"/>
      <x:c r="PYH3" s="160"/>
      <x:c r="PYI3" s="160"/>
      <x:c r="PYJ3" s="160"/>
      <x:c r="PYK3" s="160"/>
      <x:c r="PYL3" s="160"/>
      <x:c r="PYM3" s="160"/>
      <x:c r="PYN3" s="160"/>
      <x:c r="PYO3" s="160"/>
      <x:c r="PYP3" s="160"/>
      <x:c r="PYQ3" s="160"/>
      <x:c r="PYR3" s="160"/>
      <x:c r="PYS3" s="160"/>
      <x:c r="PYT3" s="160"/>
      <x:c r="PYU3" s="160"/>
      <x:c r="PYV3" s="160"/>
      <x:c r="PYW3" s="160"/>
      <x:c r="PYX3" s="160"/>
      <x:c r="PYY3" s="160"/>
      <x:c r="PYZ3" s="160"/>
      <x:c r="PZA3" s="160"/>
      <x:c r="PZB3" s="160"/>
      <x:c r="PZC3" s="160"/>
      <x:c r="PZD3" s="160"/>
      <x:c r="PZE3" s="160"/>
      <x:c r="PZF3" s="160"/>
      <x:c r="PZG3" s="160"/>
      <x:c r="PZH3" s="160"/>
      <x:c r="PZI3" s="160"/>
      <x:c r="PZJ3" s="160"/>
      <x:c r="PZK3" s="160"/>
      <x:c r="PZL3" s="160"/>
      <x:c r="PZM3" s="160"/>
      <x:c r="PZN3" s="160"/>
      <x:c r="PZO3" s="160"/>
      <x:c r="PZP3" s="160"/>
      <x:c r="PZQ3" s="160"/>
      <x:c r="PZR3" s="160"/>
      <x:c r="PZS3" s="160"/>
      <x:c r="PZT3" s="160"/>
      <x:c r="PZU3" s="160"/>
      <x:c r="PZV3" s="160"/>
      <x:c r="PZW3" s="160"/>
      <x:c r="PZX3" s="160"/>
      <x:c r="PZY3" s="160"/>
      <x:c r="PZZ3" s="160"/>
      <x:c r="QAA3" s="160"/>
      <x:c r="QAB3" s="160"/>
      <x:c r="QAC3" s="160"/>
      <x:c r="QAD3" s="160"/>
      <x:c r="QAE3" s="160"/>
      <x:c r="QAF3" s="160"/>
      <x:c r="QAG3" s="160"/>
      <x:c r="QAH3" s="160"/>
      <x:c r="QAI3" s="160"/>
      <x:c r="QAJ3" s="160"/>
      <x:c r="QAK3" s="160"/>
      <x:c r="QAL3" s="160"/>
      <x:c r="QAM3" s="160"/>
      <x:c r="QAN3" s="160"/>
      <x:c r="QAO3" s="160"/>
      <x:c r="QAP3" s="160"/>
      <x:c r="QAQ3" s="160"/>
      <x:c r="QAR3" s="160"/>
      <x:c r="QAS3" s="160"/>
      <x:c r="QAT3" s="160"/>
      <x:c r="QAU3" s="160"/>
      <x:c r="QAV3" s="160"/>
      <x:c r="QAW3" s="160"/>
      <x:c r="QAX3" s="160"/>
      <x:c r="QAY3" s="160"/>
      <x:c r="QAZ3" s="160"/>
      <x:c r="QBA3" s="160"/>
      <x:c r="QBB3" s="160"/>
      <x:c r="QBC3" s="160"/>
      <x:c r="QBD3" s="160"/>
      <x:c r="QBE3" s="160"/>
      <x:c r="QBF3" s="160"/>
      <x:c r="QBG3" s="160"/>
      <x:c r="QBH3" s="160"/>
      <x:c r="QBI3" s="160"/>
      <x:c r="QBJ3" s="160"/>
      <x:c r="QBK3" s="160"/>
      <x:c r="QBL3" s="160"/>
      <x:c r="QBM3" s="160"/>
      <x:c r="QBN3" s="160"/>
      <x:c r="QBO3" s="160"/>
      <x:c r="QBP3" s="160"/>
      <x:c r="QBQ3" s="160"/>
      <x:c r="QBR3" s="160"/>
      <x:c r="QBS3" s="160"/>
      <x:c r="QBT3" s="160"/>
      <x:c r="QBU3" s="160"/>
      <x:c r="QBV3" s="160"/>
      <x:c r="QBW3" s="160"/>
      <x:c r="QBX3" s="160"/>
      <x:c r="QBY3" s="160"/>
      <x:c r="QBZ3" s="160"/>
      <x:c r="QCA3" s="160"/>
      <x:c r="QCB3" s="160"/>
      <x:c r="QCC3" s="160"/>
      <x:c r="QCD3" s="160"/>
      <x:c r="QCE3" s="160"/>
      <x:c r="QCF3" s="160"/>
      <x:c r="QCG3" s="160"/>
      <x:c r="QCH3" s="160"/>
      <x:c r="QCI3" s="160"/>
      <x:c r="QCJ3" s="160"/>
      <x:c r="QCK3" s="160"/>
      <x:c r="QCL3" s="160"/>
      <x:c r="QCM3" s="160"/>
      <x:c r="QCN3" s="160"/>
      <x:c r="QCO3" s="160"/>
      <x:c r="QCP3" s="160"/>
      <x:c r="QCQ3" s="160"/>
      <x:c r="QCR3" s="160"/>
      <x:c r="QCS3" s="160"/>
      <x:c r="QCT3" s="160"/>
      <x:c r="QCU3" s="160"/>
      <x:c r="QCV3" s="160"/>
      <x:c r="QCW3" s="160"/>
      <x:c r="QCX3" s="160"/>
      <x:c r="QCY3" s="160"/>
      <x:c r="QCZ3" s="160"/>
      <x:c r="QDA3" s="160"/>
      <x:c r="QDB3" s="160"/>
      <x:c r="QDC3" s="160"/>
      <x:c r="QDD3" s="160"/>
      <x:c r="QDE3" s="160"/>
      <x:c r="QDF3" s="160"/>
      <x:c r="QDG3" s="160"/>
      <x:c r="QDH3" s="160"/>
      <x:c r="QDI3" s="160"/>
      <x:c r="QDJ3" s="160"/>
      <x:c r="QDK3" s="160"/>
      <x:c r="QDL3" s="160"/>
      <x:c r="QDM3" s="160"/>
      <x:c r="QDN3" s="160"/>
      <x:c r="QDO3" s="160"/>
      <x:c r="QDP3" s="160"/>
      <x:c r="QDQ3" s="160"/>
      <x:c r="QDR3" s="160"/>
      <x:c r="QDS3" s="160"/>
      <x:c r="QDT3" s="160"/>
      <x:c r="QDU3" s="160"/>
      <x:c r="QDV3" s="160"/>
      <x:c r="QDW3" s="160"/>
      <x:c r="QDX3" s="160"/>
      <x:c r="QDY3" s="160"/>
      <x:c r="QDZ3" s="160"/>
      <x:c r="QEA3" s="160"/>
      <x:c r="QEB3" s="160"/>
      <x:c r="QEC3" s="160"/>
      <x:c r="QED3" s="160"/>
      <x:c r="QEE3" s="160"/>
      <x:c r="QEF3" s="160"/>
      <x:c r="QEG3" s="160"/>
      <x:c r="QEH3" s="160"/>
      <x:c r="QEI3" s="160"/>
      <x:c r="QEJ3" s="160"/>
      <x:c r="QEK3" s="160"/>
      <x:c r="QEL3" s="160"/>
      <x:c r="QEM3" s="160"/>
      <x:c r="QEN3" s="160"/>
      <x:c r="QEO3" s="160"/>
      <x:c r="QEP3" s="160"/>
      <x:c r="QEQ3" s="160"/>
      <x:c r="QER3" s="160"/>
      <x:c r="QES3" s="160"/>
      <x:c r="QET3" s="160"/>
      <x:c r="QEU3" s="160"/>
      <x:c r="QEV3" s="160"/>
      <x:c r="QEW3" s="160"/>
      <x:c r="QEX3" s="160"/>
      <x:c r="QEY3" s="160"/>
      <x:c r="QEZ3" s="160"/>
      <x:c r="QFA3" s="160"/>
      <x:c r="QFB3" s="160"/>
      <x:c r="QFC3" s="160"/>
      <x:c r="QFD3" s="160"/>
      <x:c r="QFE3" s="160"/>
      <x:c r="QFF3" s="160"/>
      <x:c r="QFG3" s="160"/>
      <x:c r="QFH3" s="160"/>
      <x:c r="QFI3" s="160"/>
      <x:c r="QFJ3" s="160"/>
      <x:c r="QFK3" s="160"/>
      <x:c r="QFL3" s="160"/>
      <x:c r="QFM3" s="160"/>
      <x:c r="QFN3" s="160"/>
      <x:c r="QFO3" s="160"/>
      <x:c r="QFP3" s="160"/>
      <x:c r="QFQ3" s="160"/>
      <x:c r="QFR3" s="160"/>
      <x:c r="QFS3" s="160"/>
      <x:c r="QFT3" s="160"/>
      <x:c r="QFU3" s="160"/>
      <x:c r="QFV3" s="160"/>
      <x:c r="QFW3" s="160"/>
      <x:c r="QFX3" s="160"/>
      <x:c r="QFY3" s="160"/>
      <x:c r="QFZ3" s="160"/>
      <x:c r="QGA3" s="160"/>
      <x:c r="QGB3" s="160"/>
      <x:c r="QGC3" s="160"/>
      <x:c r="QGD3" s="160"/>
      <x:c r="QGE3" s="160"/>
      <x:c r="QGF3" s="160"/>
      <x:c r="QGG3" s="160"/>
      <x:c r="QGH3" s="160"/>
      <x:c r="QGI3" s="160"/>
      <x:c r="QGJ3" s="160"/>
      <x:c r="QGK3" s="160"/>
      <x:c r="QGL3" s="160"/>
      <x:c r="QGM3" s="160"/>
      <x:c r="QGN3" s="160"/>
      <x:c r="QGO3" s="160"/>
      <x:c r="QGP3" s="160"/>
      <x:c r="QGQ3" s="160"/>
      <x:c r="QGR3" s="160"/>
      <x:c r="QGS3" s="160"/>
      <x:c r="QGT3" s="160"/>
      <x:c r="QGU3" s="160"/>
      <x:c r="QGV3" s="160"/>
      <x:c r="QGW3" s="160"/>
      <x:c r="QGX3" s="160"/>
      <x:c r="QGY3" s="160"/>
      <x:c r="QGZ3" s="160"/>
      <x:c r="QHA3" s="160"/>
      <x:c r="QHB3" s="160"/>
      <x:c r="QHC3" s="160"/>
      <x:c r="QHD3" s="160"/>
      <x:c r="QHE3" s="160"/>
      <x:c r="QHF3" s="160"/>
      <x:c r="QHG3" s="160"/>
      <x:c r="QHH3" s="160"/>
      <x:c r="QHI3" s="160"/>
      <x:c r="QHJ3" s="160"/>
      <x:c r="QHK3" s="160"/>
      <x:c r="QHL3" s="160"/>
      <x:c r="QHM3" s="160"/>
      <x:c r="QHN3" s="160"/>
      <x:c r="QHO3" s="160"/>
      <x:c r="QHP3" s="160"/>
      <x:c r="QHQ3" s="160"/>
      <x:c r="QHR3" s="160"/>
      <x:c r="QHS3" s="160"/>
      <x:c r="QHT3" s="160"/>
      <x:c r="QHU3" s="160"/>
      <x:c r="QHV3" s="160"/>
      <x:c r="QHW3" s="160"/>
      <x:c r="QHX3" s="160"/>
      <x:c r="QHY3" s="160"/>
      <x:c r="QHZ3" s="160"/>
      <x:c r="QIA3" s="160"/>
      <x:c r="QIB3" s="160"/>
      <x:c r="QIC3" s="160"/>
      <x:c r="QID3" s="160"/>
      <x:c r="QIE3" s="160"/>
      <x:c r="QIF3" s="160"/>
      <x:c r="QIG3" s="160"/>
      <x:c r="QIH3" s="160"/>
      <x:c r="QII3" s="160"/>
      <x:c r="QIJ3" s="160"/>
      <x:c r="QIK3" s="160"/>
      <x:c r="QIL3" s="160"/>
      <x:c r="QIM3" s="160"/>
      <x:c r="QIN3" s="160"/>
      <x:c r="QIO3" s="160"/>
      <x:c r="QIP3" s="160"/>
      <x:c r="QIQ3" s="160"/>
      <x:c r="QIR3" s="160"/>
      <x:c r="QIS3" s="160"/>
      <x:c r="QIT3" s="160"/>
      <x:c r="QIU3" s="160"/>
      <x:c r="QIV3" s="160"/>
      <x:c r="QIW3" s="160"/>
      <x:c r="QIX3" s="160"/>
      <x:c r="QIY3" s="160"/>
      <x:c r="QIZ3" s="160"/>
      <x:c r="QJA3" s="160"/>
      <x:c r="QJB3" s="160"/>
      <x:c r="QJC3" s="160"/>
      <x:c r="QJD3" s="160"/>
      <x:c r="QJE3" s="160"/>
      <x:c r="QJF3" s="160"/>
      <x:c r="QJG3" s="160"/>
      <x:c r="QJH3" s="160"/>
      <x:c r="QJI3" s="160"/>
      <x:c r="QJJ3" s="160"/>
      <x:c r="QJK3" s="160"/>
      <x:c r="QJL3" s="160"/>
      <x:c r="QJM3" s="160"/>
      <x:c r="QJN3" s="160"/>
      <x:c r="QJO3" s="160"/>
      <x:c r="QJP3" s="160"/>
      <x:c r="QJQ3" s="160"/>
      <x:c r="QJR3" s="160"/>
      <x:c r="QJS3" s="160"/>
      <x:c r="QJT3" s="160"/>
      <x:c r="QJU3" s="160"/>
      <x:c r="QJV3" s="160"/>
      <x:c r="QJW3" s="160"/>
      <x:c r="QJX3" s="160"/>
      <x:c r="QJY3" s="160"/>
      <x:c r="QJZ3" s="160"/>
      <x:c r="QKA3" s="160"/>
      <x:c r="QKB3" s="160"/>
      <x:c r="QKC3" s="160"/>
      <x:c r="QKD3" s="160"/>
      <x:c r="QKE3" s="160"/>
      <x:c r="QKF3" s="160"/>
      <x:c r="QKG3" s="160"/>
      <x:c r="QKH3" s="160"/>
      <x:c r="QKI3" s="160"/>
      <x:c r="QKJ3" s="160"/>
      <x:c r="QKK3" s="160"/>
      <x:c r="QKL3" s="160"/>
      <x:c r="QKM3" s="160"/>
      <x:c r="QKN3" s="160"/>
      <x:c r="QKO3" s="160"/>
      <x:c r="QKP3" s="160"/>
      <x:c r="QKQ3" s="160"/>
      <x:c r="QKR3" s="160"/>
      <x:c r="QKS3" s="160"/>
      <x:c r="QKT3" s="160"/>
      <x:c r="QKU3" s="160"/>
      <x:c r="QKV3" s="160"/>
      <x:c r="QKW3" s="160"/>
      <x:c r="QKX3" s="160"/>
      <x:c r="QKY3" s="160"/>
      <x:c r="QKZ3" s="160"/>
      <x:c r="QLA3" s="160"/>
      <x:c r="QLB3" s="160"/>
      <x:c r="QLC3" s="160"/>
      <x:c r="QLD3" s="160"/>
      <x:c r="QLE3" s="160"/>
      <x:c r="QLF3" s="160"/>
      <x:c r="QLG3" s="160"/>
      <x:c r="QLH3" s="160"/>
      <x:c r="QLI3" s="160"/>
      <x:c r="QLJ3" s="160"/>
      <x:c r="QLK3" s="160"/>
      <x:c r="QLL3" s="160"/>
      <x:c r="QLM3" s="160"/>
      <x:c r="QLN3" s="160"/>
      <x:c r="QLO3" s="160"/>
      <x:c r="QLP3" s="160"/>
      <x:c r="QLQ3" s="160"/>
      <x:c r="QLR3" s="160"/>
      <x:c r="QLS3" s="160"/>
      <x:c r="QLT3" s="160"/>
      <x:c r="QLU3" s="160"/>
      <x:c r="QLV3" s="160"/>
      <x:c r="QLW3" s="160"/>
      <x:c r="QLX3" s="160"/>
      <x:c r="QLY3" s="160"/>
      <x:c r="QLZ3" s="160"/>
      <x:c r="QMA3" s="160"/>
      <x:c r="QMB3" s="160"/>
      <x:c r="QMC3" s="160"/>
      <x:c r="QMD3" s="160"/>
      <x:c r="QME3" s="160"/>
      <x:c r="QMF3" s="160"/>
      <x:c r="QMG3" s="160"/>
      <x:c r="QMH3" s="160"/>
      <x:c r="QMI3" s="160"/>
      <x:c r="QMJ3" s="160"/>
      <x:c r="QMK3" s="160"/>
      <x:c r="QML3" s="160"/>
      <x:c r="QMM3" s="160"/>
      <x:c r="QMN3" s="160"/>
      <x:c r="QMO3" s="160"/>
      <x:c r="QMP3" s="160"/>
      <x:c r="QMQ3" s="160"/>
      <x:c r="QMR3" s="160"/>
      <x:c r="QMS3" s="160"/>
      <x:c r="QMT3" s="160"/>
      <x:c r="QMU3" s="160"/>
      <x:c r="QMV3" s="160"/>
      <x:c r="QMW3" s="160"/>
      <x:c r="QMX3" s="160"/>
      <x:c r="QMY3" s="160"/>
      <x:c r="QMZ3" s="160"/>
      <x:c r="QNA3" s="160"/>
      <x:c r="QNB3" s="160"/>
      <x:c r="QNC3" s="160"/>
      <x:c r="QND3" s="160"/>
      <x:c r="QNE3" s="160"/>
      <x:c r="QNF3" s="160"/>
      <x:c r="QNG3" s="160"/>
      <x:c r="QNH3" s="160"/>
      <x:c r="QNI3" s="160"/>
      <x:c r="QNJ3" s="160"/>
      <x:c r="QNK3" s="160"/>
      <x:c r="QNL3" s="160"/>
      <x:c r="QNM3" s="160"/>
      <x:c r="QNN3" s="160"/>
      <x:c r="QNO3" s="160"/>
      <x:c r="QNP3" s="160"/>
      <x:c r="QNQ3" s="160"/>
      <x:c r="QNR3" s="160"/>
      <x:c r="QNS3" s="160"/>
      <x:c r="QNT3" s="160"/>
      <x:c r="QNU3" s="160"/>
      <x:c r="QNV3" s="160"/>
      <x:c r="QNW3" s="160"/>
      <x:c r="QNX3" s="160"/>
      <x:c r="QNY3" s="160"/>
      <x:c r="QNZ3" s="160"/>
      <x:c r="QOA3" s="160"/>
      <x:c r="QOB3" s="160"/>
      <x:c r="QOC3" s="160"/>
      <x:c r="QOD3" s="160"/>
      <x:c r="QOE3" s="160"/>
      <x:c r="QOF3" s="160"/>
      <x:c r="QOG3" s="160"/>
      <x:c r="QOH3" s="160"/>
      <x:c r="QOI3" s="160"/>
      <x:c r="QOJ3" s="160"/>
      <x:c r="QOK3" s="160"/>
      <x:c r="QOL3" s="160"/>
      <x:c r="QOM3" s="160"/>
      <x:c r="QON3" s="160"/>
      <x:c r="QOO3" s="160"/>
      <x:c r="QOP3" s="160"/>
      <x:c r="QOQ3" s="160"/>
      <x:c r="QOR3" s="160"/>
      <x:c r="QOS3" s="160"/>
      <x:c r="QOT3" s="160"/>
      <x:c r="QOU3" s="160"/>
      <x:c r="QOV3" s="160"/>
      <x:c r="QOW3" s="160"/>
      <x:c r="QOX3" s="160"/>
      <x:c r="QOY3" s="160"/>
      <x:c r="QOZ3" s="160"/>
      <x:c r="QPA3" s="160"/>
      <x:c r="QPB3" s="160"/>
      <x:c r="QPC3" s="160"/>
      <x:c r="QPD3" s="160"/>
      <x:c r="QPE3" s="160"/>
      <x:c r="QPF3" s="160"/>
      <x:c r="QPG3" s="160"/>
      <x:c r="QPH3" s="160"/>
      <x:c r="QPI3" s="160"/>
      <x:c r="QPJ3" s="160"/>
      <x:c r="QPK3" s="160"/>
      <x:c r="QPL3" s="160"/>
      <x:c r="QPM3" s="160"/>
      <x:c r="QPN3" s="160"/>
      <x:c r="QPO3" s="160"/>
      <x:c r="QPP3" s="160"/>
      <x:c r="QPQ3" s="160"/>
      <x:c r="QPR3" s="160"/>
      <x:c r="QPS3" s="160"/>
      <x:c r="QPT3" s="160"/>
      <x:c r="QPU3" s="160"/>
      <x:c r="QPV3" s="160"/>
      <x:c r="QPW3" s="160"/>
      <x:c r="QPX3" s="160"/>
      <x:c r="QPY3" s="160"/>
      <x:c r="QPZ3" s="160"/>
      <x:c r="QQA3" s="160"/>
      <x:c r="QQB3" s="160"/>
      <x:c r="QQC3" s="160"/>
      <x:c r="QQD3" s="160"/>
      <x:c r="QQE3" s="160"/>
      <x:c r="QQF3" s="160"/>
      <x:c r="QQG3" s="160"/>
      <x:c r="QQH3" s="160"/>
      <x:c r="QQI3" s="160"/>
      <x:c r="QQJ3" s="160"/>
      <x:c r="QQK3" s="160"/>
      <x:c r="QQL3" s="160"/>
      <x:c r="QQM3" s="160"/>
      <x:c r="QQN3" s="160"/>
      <x:c r="QQO3" s="160"/>
      <x:c r="QQP3" s="160"/>
      <x:c r="QQQ3" s="160"/>
      <x:c r="QQR3" s="160"/>
      <x:c r="QQS3" s="160"/>
      <x:c r="QQT3" s="160"/>
      <x:c r="QQU3" s="160"/>
      <x:c r="QQV3" s="160"/>
      <x:c r="QQW3" s="160"/>
      <x:c r="QQX3" s="160"/>
      <x:c r="QQY3" s="160"/>
      <x:c r="QQZ3" s="160"/>
      <x:c r="QRA3" s="160"/>
      <x:c r="QRB3" s="160"/>
      <x:c r="QRC3" s="160"/>
      <x:c r="QRD3" s="160"/>
      <x:c r="QRE3" s="160"/>
      <x:c r="QRF3" s="160"/>
      <x:c r="QRG3" s="160"/>
      <x:c r="QRH3" s="160"/>
      <x:c r="QRI3" s="160"/>
      <x:c r="QRJ3" s="160"/>
      <x:c r="QRK3" s="160"/>
      <x:c r="QRL3" s="160"/>
      <x:c r="QRM3" s="160"/>
      <x:c r="QRN3" s="160"/>
      <x:c r="QRO3" s="160"/>
      <x:c r="QRP3" s="160"/>
      <x:c r="QRQ3" s="160"/>
      <x:c r="QRR3" s="160"/>
      <x:c r="QRS3" s="160"/>
      <x:c r="QRT3" s="160"/>
      <x:c r="QRU3" s="160"/>
      <x:c r="QRV3" s="160"/>
      <x:c r="QRW3" s="160"/>
      <x:c r="QRX3" s="160"/>
      <x:c r="QRY3" s="160"/>
      <x:c r="QRZ3" s="160"/>
      <x:c r="QSA3" s="160"/>
      <x:c r="QSB3" s="160"/>
      <x:c r="QSC3" s="160"/>
      <x:c r="QSD3" s="160"/>
      <x:c r="QSE3" s="160"/>
      <x:c r="QSF3" s="160"/>
      <x:c r="QSG3" s="160"/>
      <x:c r="QSH3" s="160"/>
      <x:c r="QSI3" s="160"/>
      <x:c r="QSJ3" s="160"/>
      <x:c r="QSK3" s="160"/>
      <x:c r="QSL3" s="160"/>
      <x:c r="QSM3" s="160"/>
      <x:c r="QSN3" s="160"/>
      <x:c r="QSO3" s="160"/>
      <x:c r="QSP3" s="160"/>
      <x:c r="QSQ3" s="160"/>
      <x:c r="QSR3" s="160"/>
      <x:c r="QSS3" s="160"/>
      <x:c r="QST3" s="160"/>
      <x:c r="QSU3" s="160"/>
      <x:c r="QSV3" s="160"/>
      <x:c r="QSW3" s="160"/>
      <x:c r="QSX3" s="160"/>
      <x:c r="QSY3" s="160"/>
      <x:c r="QSZ3" s="160"/>
      <x:c r="QTA3" s="160"/>
      <x:c r="QTB3" s="160"/>
      <x:c r="QTC3" s="160"/>
      <x:c r="QTD3" s="160"/>
      <x:c r="QTE3" s="160"/>
      <x:c r="QTF3" s="160"/>
      <x:c r="QTG3" s="160"/>
      <x:c r="QTH3" s="160"/>
      <x:c r="QTI3" s="160"/>
      <x:c r="QTJ3" s="160"/>
      <x:c r="QTK3" s="160"/>
      <x:c r="QTL3" s="160"/>
      <x:c r="QTM3" s="160"/>
      <x:c r="QTN3" s="160"/>
      <x:c r="QTO3" s="160"/>
      <x:c r="QTP3" s="160"/>
      <x:c r="QTQ3" s="160"/>
      <x:c r="QTR3" s="160"/>
      <x:c r="QTS3" s="160"/>
      <x:c r="QTT3" s="160"/>
      <x:c r="QTU3" s="160"/>
      <x:c r="QTV3" s="160"/>
      <x:c r="QTW3" s="160"/>
      <x:c r="QTX3" s="160"/>
      <x:c r="QTY3" s="160"/>
      <x:c r="QTZ3" s="160"/>
      <x:c r="QUA3" s="160"/>
      <x:c r="QUB3" s="160"/>
      <x:c r="QUC3" s="160"/>
      <x:c r="QUD3" s="160"/>
      <x:c r="QUE3" s="160"/>
      <x:c r="QUF3" s="160"/>
      <x:c r="QUG3" s="160"/>
      <x:c r="QUH3" s="160"/>
      <x:c r="QUI3" s="160"/>
      <x:c r="QUJ3" s="160"/>
      <x:c r="QUK3" s="160"/>
      <x:c r="QUL3" s="160"/>
      <x:c r="QUM3" s="160"/>
      <x:c r="QUN3" s="160"/>
      <x:c r="QUO3" s="160"/>
      <x:c r="QUP3" s="160"/>
      <x:c r="QUQ3" s="160"/>
      <x:c r="QUR3" s="160"/>
      <x:c r="QUS3" s="160"/>
      <x:c r="QUT3" s="160"/>
      <x:c r="QUU3" s="160"/>
      <x:c r="QUV3" s="160"/>
      <x:c r="QUW3" s="160"/>
      <x:c r="QUX3" s="160"/>
      <x:c r="QUY3" s="160"/>
      <x:c r="QUZ3" s="160"/>
      <x:c r="QVA3" s="160"/>
      <x:c r="QVB3" s="160"/>
      <x:c r="QVC3" s="160"/>
      <x:c r="QVD3" s="160"/>
      <x:c r="QVE3" s="160"/>
      <x:c r="QVF3" s="160"/>
      <x:c r="QVG3" s="160"/>
      <x:c r="QVH3" s="160"/>
      <x:c r="QVI3" s="160"/>
      <x:c r="QVJ3" s="160"/>
      <x:c r="QVK3" s="160"/>
      <x:c r="QVL3" s="160"/>
      <x:c r="QVM3" s="160"/>
      <x:c r="QVN3" s="160"/>
      <x:c r="QVO3" s="160"/>
      <x:c r="QVP3" s="160"/>
      <x:c r="QVQ3" s="160"/>
      <x:c r="QVR3" s="160"/>
      <x:c r="QVS3" s="160"/>
      <x:c r="QVT3" s="160"/>
      <x:c r="QVU3" s="160"/>
      <x:c r="QVV3" s="160"/>
      <x:c r="QVW3" s="160"/>
      <x:c r="QVX3" s="160"/>
      <x:c r="QVY3" s="160"/>
      <x:c r="QVZ3" s="160"/>
      <x:c r="QWA3" s="160"/>
      <x:c r="QWB3" s="160"/>
      <x:c r="QWC3" s="160"/>
      <x:c r="QWD3" s="160"/>
      <x:c r="QWE3" s="160"/>
      <x:c r="QWF3" s="160"/>
      <x:c r="QWG3" s="160"/>
      <x:c r="QWH3" s="160"/>
      <x:c r="QWI3" s="160"/>
      <x:c r="QWJ3" s="160"/>
      <x:c r="QWK3" s="160"/>
      <x:c r="QWL3" s="160"/>
      <x:c r="QWM3" s="160"/>
      <x:c r="QWN3" s="160"/>
      <x:c r="QWO3" s="160"/>
      <x:c r="QWP3" s="160"/>
      <x:c r="QWQ3" s="160"/>
      <x:c r="QWR3" s="160"/>
      <x:c r="QWS3" s="160"/>
      <x:c r="QWT3" s="160"/>
      <x:c r="QWU3" s="160"/>
      <x:c r="QWV3" s="160"/>
      <x:c r="QWW3" s="160"/>
      <x:c r="QWX3" s="160"/>
      <x:c r="QWY3" s="160"/>
      <x:c r="QWZ3" s="160"/>
      <x:c r="QXA3" s="160"/>
      <x:c r="QXB3" s="160"/>
      <x:c r="QXC3" s="160"/>
      <x:c r="QXD3" s="160"/>
      <x:c r="QXE3" s="160"/>
      <x:c r="QXF3" s="160"/>
      <x:c r="QXG3" s="160"/>
      <x:c r="QXH3" s="160"/>
      <x:c r="QXI3" s="160"/>
      <x:c r="QXJ3" s="160"/>
      <x:c r="QXK3" s="160"/>
      <x:c r="QXL3" s="160"/>
      <x:c r="QXM3" s="160"/>
      <x:c r="QXN3" s="160"/>
      <x:c r="QXO3" s="160"/>
      <x:c r="QXP3" s="160"/>
      <x:c r="QXQ3" s="160"/>
      <x:c r="QXR3" s="160"/>
      <x:c r="QXS3" s="160"/>
      <x:c r="QXT3" s="160"/>
      <x:c r="QXU3" s="160"/>
      <x:c r="QXV3" s="160"/>
      <x:c r="QXW3" s="160"/>
      <x:c r="QXX3" s="160"/>
      <x:c r="QXY3" s="160"/>
      <x:c r="QXZ3" s="160"/>
      <x:c r="QYA3" s="160"/>
      <x:c r="QYB3" s="160"/>
      <x:c r="QYC3" s="160"/>
      <x:c r="QYD3" s="160"/>
      <x:c r="QYE3" s="160"/>
      <x:c r="QYF3" s="160"/>
      <x:c r="QYG3" s="160"/>
      <x:c r="QYH3" s="160"/>
      <x:c r="QYI3" s="160"/>
      <x:c r="QYJ3" s="160"/>
      <x:c r="QYK3" s="160"/>
      <x:c r="QYL3" s="160"/>
      <x:c r="QYM3" s="160"/>
      <x:c r="QYN3" s="160"/>
      <x:c r="QYO3" s="160"/>
      <x:c r="QYP3" s="160"/>
      <x:c r="QYQ3" s="160"/>
      <x:c r="QYR3" s="160"/>
      <x:c r="QYS3" s="160"/>
      <x:c r="QYT3" s="160"/>
      <x:c r="QYU3" s="160"/>
      <x:c r="QYV3" s="160"/>
      <x:c r="QYW3" s="160"/>
      <x:c r="QYX3" s="160"/>
      <x:c r="QYY3" s="160"/>
      <x:c r="QYZ3" s="160"/>
      <x:c r="QZA3" s="160"/>
      <x:c r="QZB3" s="160"/>
      <x:c r="QZC3" s="160"/>
      <x:c r="QZD3" s="160"/>
      <x:c r="QZE3" s="160"/>
      <x:c r="QZF3" s="160"/>
      <x:c r="QZG3" s="160"/>
      <x:c r="QZH3" s="160"/>
      <x:c r="QZI3" s="160"/>
      <x:c r="QZJ3" s="160"/>
      <x:c r="QZK3" s="160"/>
      <x:c r="QZL3" s="160"/>
      <x:c r="QZM3" s="160"/>
      <x:c r="QZN3" s="160"/>
      <x:c r="QZO3" s="160"/>
      <x:c r="QZP3" s="160"/>
      <x:c r="QZQ3" s="160"/>
      <x:c r="QZR3" s="160"/>
      <x:c r="QZS3" s="160"/>
      <x:c r="QZT3" s="160"/>
      <x:c r="QZU3" s="160"/>
      <x:c r="QZV3" s="160"/>
      <x:c r="QZW3" s="160"/>
      <x:c r="QZX3" s="160"/>
      <x:c r="QZY3" s="160"/>
      <x:c r="QZZ3" s="160"/>
      <x:c r="RAA3" s="160"/>
      <x:c r="RAB3" s="160"/>
      <x:c r="RAC3" s="160"/>
      <x:c r="RAD3" s="160"/>
      <x:c r="RAE3" s="160"/>
      <x:c r="RAF3" s="160"/>
      <x:c r="RAG3" s="160"/>
      <x:c r="RAH3" s="160"/>
      <x:c r="RAI3" s="160"/>
      <x:c r="RAJ3" s="160"/>
      <x:c r="RAK3" s="160"/>
      <x:c r="RAL3" s="160"/>
      <x:c r="RAM3" s="160"/>
      <x:c r="RAN3" s="160"/>
      <x:c r="RAO3" s="160"/>
      <x:c r="RAP3" s="160"/>
      <x:c r="RAQ3" s="160"/>
      <x:c r="RAR3" s="160"/>
      <x:c r="RAS3" s="160"/>
      <x:c r="RAT3" s="160"/>
      <x:c r="RAU3" s="160"/>
      <x:c r="RAV3" s="160"/>
      <x:c r="RAW3" s="160"/>
      <x:c r="RAX3" s="160"/>
      <x:c r="RAY3" s="160"/>
      <x:c r="RAZ3" s="160"/>
      <x:c r="RBA3" s="160"/>
      <x:c r="RBB3" s="160"/>
      <x:c r="RBC3" s="160"/>
      <x:c r="RBD3" s="160"/>
      <x:c r="RBE3" s="160"/>
      <x:c r="RBF3" s="160"/>
      <x:c r="RBG3" s="160"/>
      <x:c r="RBH3" s="160"/>
      <x:c r="RBI3" s="160"/>
      <x:c r="RBJ3" s="160"/>
      <x:c r="RBK3" s="160"/>
      <x:c r="RBL3" s="160"/>
      <x:c r="RBM3" s="160"/>
      <x:c r="RBN3" s="160"/>
      <x:c r="RBO3" s="160"/>
      <x:c r="RBP3" s="160"/>
      <x:c r="RBQ3" s="160"/>
      <x:c r="RBR3" s="160"/>
      <x:c r="RBS3" s="160"/>
      <x:c r="RBT3" s="160"/>
      <x:c r="RBU3" s="160"/>
      <x:c r="RBV3" s="160"/>
      <x:c r="RBW3" s="160"/>
      <x:c r="RBX3" s="160"/>
      <x:c r="RBY3" s="160"/>
      <x:c r="RBZ3" s="160"/>
      <x:c r="RCA3" s="160"/>
      <x:c r="RCB3" s="160"/>
      <x:c r="RCC3" s="160"/>
      <x:c r="RCD3" s="160"/>
      <x:c r="RCE3" s="160"/>
      <x:c r="RCF3" s="160"/>
      <x:c r="RCG3" s="160"/>
      <x:c r="RCH3" s="160"/>
      <x:c r="RCI3" s="160"/>
      <x:c r="RCJ3" s="160"/>
      <x:c r="RCK3" s="160"/>
      <x:c r="RCL3" s="160"/>
      <x:c r="RCM3" s="160"/>
      <x:c r="RCN3" s="160"/>
      <x:c r="RCO3" s="160"/>
      <x:c r="RCP3" s="160"/>
      <x:c r="RCQ3" s="160"/>
      <x:c r="RCR3" s="160"/>
      <x:c r="RCS3" s="160"/>
      <x:c r="RCT3" s="160"/>
      <x:c r="RCU3" s="160"/>
      <x:c r="RCV3" s="160"/>
      <x:c r="RCW3" s="160"/>
      <x:c r="RCX3" s="160"/>
      <x:c r="RCY3" s="160"/>
      <x:c r="RCZ3" s="160"/>
      <x:c r="RDA3" s="160"/>
      <x:c r="RDB3" s="160"/>
      <x:c r="RDC3" s="160"/>
      <x:c r="RDD3" s="160"/>
      <x:c r="RDE3" s="160"/>
      <x:c r="RDF3" s="160"/>
      <x:c r="RDG3" s="160"/>
      <x:c r="RDH3" s="160"/>
      <x:c r="RDI3" s="160"/>
      <x:c r="RDJ3" s="160"/>
      <x:c r="RDK3" s="160"/>
      <x:c r="RDL3" s="160"/>
      <x:c r="RDM3" s="160"/>
      <x:c r="RDN3" s="160"/>
      <x:c r="RDO3" s="160"/>
      <x:c r="RDP3" s="160"/>
      <x:c r="RDQ3" s="160"/>
      <x:c r="RDR3" s="160"/>
      <x:c r="RDS3" s="160"/>
      <x:c r="RDT3" s="160"/>
      <x:c r="RDU3" s="160"/>
      <x:c r="RDV3" s="160"/>
      <x:c r="RDW3" s="160"/>
      <x:c r="RDX3" s="160"/>
      <x:c r="RDY3" s="160"/>
      <x:c r="RDZ3" s="160"/>
      <x:c r="REA3" s="160"/>
      <x:c r="REB3" s="160"/>
      <x:c r="REC3" s="160"/>
      <x:c r="RED3" s="160"/>
      <x:c r="REE3" s="160"/>
      <x:c r="REF3" s="160"/>
      <x:c r="REG3" s="160"/>
      <x:c r="REH3" s="160"/>
      <x:c r="REI3" s="160"/>
      <x:c r="REJ3" s="160"/>
      <x:c r="REK3" s="160"/>
      <x:c r="REL3" s="160"/>
      <x:c r="REM3" s="160"/>
      <x:c r="REN3" s="160"/>
      <x:c r="REO3" s="160"/>
      <x:c r="REP3" s="160"/>
      <x:c r="REQ3" s="160"/>
      <x:c r="RER3" s="160"/>
      <x:c r="RES3" s="160"/>
      <x:c r="RET3" s="160"/>
      <x:c r="REU3" s="160"/>
      <x:c r="REV3" s="160"/>
      <x:c r="REW3" s="160"/>
      <x:c r="REX3" s="160"/>
      <x:c r="REY3" s="160"/>
      <x:c r="REZ3" s="160"/>
      <x:c r="RFA3" s="160"/>
      <x:c r="RFB3" s="160"/>
      <x:c r="RFC3" s="160"/>
      <x:c r="RFD3" s="160"/>
      <x:c r="RFE3" s="160"/>
      <x:c r="RFF3" s="160"/>
      <x:c r="RFG3" s="160"/>
      <x:c r="RFH3" s="160"/>
      <x:c r="RFI3" s="160"/>
      <x:c r="RFJ3" s="160"/>
      <x:c r="RFK3" s="160"/>
      <x:c r="RFL3" s="160"/>
      <x:c r="RFM3" s="160"/>
      <x:c r="RFN3" s="160"/>
      <x:c r="RFO3" s="160"/>
      <x:c r="RFP3" s="160"/>
      <x:c r="RFQ3" s="160"/>
      <x:c r="RFR3" s="160"/>
      <x:c r="RFS3" s="160"/>
      <x:c r="RFT3" s="160"/>
      <x:c r="RFU3" s="160"/>
      <x:c r="RFV3" s="160"/>
      <x:c r="RFW3" s="160"/>
      <x:c r="RFX3" s="160"/>
      <x:c r="RFY3" s="160"/>
      <x:c r="RFZ3" s="160"/>
      <x:c r="RGA3" s="160"/>
      <x:c r="RGB3" s="160"/>
      <x:c r="RGC3" s="160"/>
      <x:c r="RGD3" s="160"/>
      <x:c r="RGE3" s="160"/>
      <x:c r="RGF3" s="160"/>
      <x:c r="RGG3" s="160"/>
      <x:c r="RGH3" s="160"/>
      <x:c r="RGI3" s="160"/>
      <x:c r="RGJ3" s="160"/>
      <x:c r="RGK3" s="160"/>
      <x:c r="RGL3" s="160"/>
      <x:c r="RGM3" s="160"/>
      <x:c r="RGN3" s="160"/>
      <x:c r="RGO3" s="160"/>
      <x:c r="RGP3" s="160"/>
      <x:c r="RGQ3" s="160"/>
      <x:c r="RGR3" s="160"/>
      <x:c r="RGS3" s="160"/>
      <x:c r="RGT3" s="160"/>
      <x:c r="RGU3" s="160"/>
      <x:c r="RGV3" s="160"/>
      <x:c r="RGW3" s="160"/>
      <x:c r="RGX3" s="160"/>
      <x:c r="RGY3" s="160"/>
      <x:c r="RGZ3" s="160"/>
      <x:c r="RHA3" s="160"/>
      <x:c r="RHB3" s="160"/>
      <x:c r="RHC3" s="160"/>
      <x:c r="RHD3" s="160"/>
      <x:c r="RHE3" s="160"/>
      <x:c r="RHF3" s="160"/>
      <x:c r="RHG3" s="160"/>
      <x:c r="RHH3" s="160"/>
      <x:c r="RHI3" s="160"/>
      <x:c r="RHJ3" s="160"/>
      <x:c r="RHK3" s="160"/>
      <x:c r="RHL3" s="160"/>
      <x:c r="RHM3" s="160"/>
      <x:c r="RHN3" s="160"/>
      <x:c r="RHO3" s="160"/>
      <x:c r="RHP3" s="160"/>
      <x:c r="RHQ3" s="160"/>
      <x:c r="RHR3" s="160"/>
      <x:c r="RHS3" s="160"/>
      <x:c r="RHT3" s="160"/>
      <x:c r="RHU3" s="160"/>
      <x:c r="RHV3" s="160"/>
      <x:c r="RHW3" s="160"/>
      <x:c r="RHX3" s="160"/>
      <x:c r="RHY3" s="160"/>
      <x:c r="RHZ3" s="160"/>
      <x:c r="RIA3" s="160"/>
      <x:c r="RIB3" s="160"/>
      <x:c r="RIC3" s="160"/>
      <x:c r="RID3" s="160"/>
      <x:c r="RIE3" s="160"/>
      <x:c r="RIF3" s="160"/>
      <x:c r="RIG3" s="160"/>
      <x:c r="RIH3" s="160"/>
      <x:c r="RII3" s="160"/>
      <x:c r="RIJ3" s="160"/>
      <x:c r="RIK3" s="160"/>
      <x:c r="RIL3" s="160"/>
      <x:c r="RIM3" s="160"/>
      <x:c r="RIN3" s="160"/>
      <x:c r="RIO3" s="160"/>
      <x:c r="RIP3" s="160"/>
      <x:c r="RIQ3" s="160"/>
      <x:c r="RIR3" s="160"/>
      <x:c r="RIS3" s="160"/>
      <x:c r="RIT3" s="160"/>
      <x:c r="RIU3" s="160"/>
      <x:c r="RIV3" s="160"/>
      <x:c r="RIW3" s="160"/>
      <x:c r="RIX3" s="160"/>
      <x:c r="RIY3" s="160"/>
      <x:c r="RIZ3" s="160"/>
      <x:c r="RJA3" s="160"/>
      <x:c r="RJB3" s="160"/>
      <x:c r="RJC3" s="160"/>
      <x:c r="RJD3" s="160"/>
      <x:c r="RJE3" s="160"/>
      <x:c r="RJF3" s="160"/>
      <x:c r="RJG3" s="160"/>
      <x:c r="RJH3" s="160"/>
      <x:c r="RJI3" s="160"/>
      <x:c r="RJJ3" s="160"/>
      <x:c r="RJK3" s="160"/>
      <x:c r="RJL3" s="160"/>
      <x:c r="RJM3" s="160"/>
      <x:c r="RJN3" s="160"/>
      <x:c r="RJO3" s="160"/>
      <x:c r="RJP3" s="160"/>
      <x:c r="RJQ3" s="160"/>
      <x:c r="RJR3" s="160"/>
      <x:c r="RJS3" s="160"/>
      <x:c r="RJT3" s="160"/>
      <x:c r="RJU3" s="160"/>
      <x:c r="RJV3" s="160"/>
      <x:c r="RJW3" s="160"/>
      <x:c r="RJX3" s="160"/>
      <x:c r="RJY3" s="160"/>
      <x:c r="RJZ3" s="160"/>
      <x:c r="RKA3" s="160"/>
      <x:c r="RKB3" s="160"/>
      <x:c r="RKC3" s="160"/>
      <x:c r="RKD3" s="160"/>
      <x:c r="RKE3" s="160"/>
      <x:c r="RKF3" s="160"/>
      <x:c r="RKG3" s="160"/>
      <x:c r="RKH3" s="160"/>
      <x:c r="RKI3" s="160"/>
      <x:c r="RKJ3" s="160"/>
      <x:c r="RKK3" s="160"/>
      <x:c r="RKL3" s="160"/>
      <x:c r="RKM3" s="160"/>
      <x:c r="RKN3" s="160"/>
      <x:c r="RKO3" s="160"/>
      <x:c r="RKP3" s="160"/>
      <x:c r="RKQ3" s="160"/>
      <x:c r="RKR3" s="160"/>
      <x:c r="RKS3" s="160"/>
      <x:c r="RKT3" s="160"/>
      <x:c r="RKU3" s="160"/>
      <x:c r="RKV3" s="160"/>
      <x:c r="RKW3" s="160"/>
      <x:c r="RKX3" s="160"/>
      <x:c r="RKY3" s="160"/>
      <x:c r="RKZ3" s="160"/>
      <x:c r="RLA3" s="160"/>
      <x:c r="RLB3" s="160"/>
      <x:c r="RLC3" s="160"/>
      <x:c r="RLD3" s="160"/>
      <x:c r="RLE3" s="160"/>
      <x:c r="RLF3" s="160"/>
      <x:c r="RLG3" s="160"/>
      <x:c r="RLH3" s="160"/>
      <x:c r="RLI3" s="160"/>
      <x:c r="RLJ3" s="160"/>
      <x:c r="RLK3" s="160"/>
      <x:c r="RLL3" s="160"/>
      <x:c r="RLM3" s="160"/>
      <x:c r="RLN3" s="160"/>
      <x:c r="RLO3" s="160"/>
      <x:c r="RLP3" s="160"/>
      <x:c r="RLQ3" s="160"/>
      <x:c r="RLR3" s="160"/>
      <x:c r="RLS3" s="160"/>
      <x:c r="RLT3" s="160"/>
      <x:c r="RLU3" s="160"/>
      <x:c r="RLV3" s="160"/>
      <x:c r="RLW3" s="160"/>
      <x:c r="RLX3" s="160"/>
      <x:c r="RLY3" s="160"/>
      <x:c r="RLZ3" s="160"/>
      <x:c r="RMA3" s="160"/>
      <x:c r="RMB3" s="160"/>
      <x:c r="RMC3" s="160"/>
      <x:c r="RMD3" s="160"/>
      <x:c r="RME3" s="160"/>
      <x:c r="RMF3" s="160"/>
      <x:c r="RMG3" s="160"/>
      <x:c r="RMH3" s="160"/>
      <x:c r="RMI3" s="160"/>
      <x:c r="RMJ3" s="160"/>
      <x:c r="RMK3" s="160"/>
      <x:c r="RML3" s="160"/>
      <x:c r="RMM3" s="160"/>
      <x:c r="RMN3" s="160"/>
      <x:c r="RMO3" s="160"/>
      <x:c r="RMP3" s="160"/>
      <x:c r="RMQ3" s="160"/>
      <x:c r="RMR3" s="160"/>
      <x:c r="RMS3" s="160"/>
      <x:c r="RMT3" s="160"/>
      <x:c r="RMU3" s="160"/>
      <x:c r="RMV3" s="160"/>
      <x:c r="RMW3" s="160"/>
      <x:c r="RMX3" s="160"/>
      <x:c r="RMY3" s="160"/>
      <x:c r="RMZ3" s="160"/>
      <x:c r="RNA3" s="160"/>
      <x:c r="RNB3" s="160"/>
      <x:c r="RNC3" s="160"/>
      <x:c r="RND3" s="160"/>
      <x:c r="RNE3" s="160"/>
      <x:c r="RNF3" s="160"/>
      <x:c r="RNG3" s="160"/>
      <x:c r="RNH3" s="160"/>
      <x:c r="RNI3" s="160"/>
      <x:c r="RNJ3" s="160"/>
      <x:c r="RNK3" s="160"/>
      <x:c r="RNL3" s="160"/>
      <x:c r="RNM3" s="160"/>
      <x:c r="RNN3" s="160"/>
      <x:c r="RNO3" s="160"/>
      <x:c r="RNP3" s="160"/>
      <x:c r="RNQ3" s="160"/>
      <x:c r="RNR3" s="160"/>
      <x:c r="RNS3" s="160"/>
      <x:c r="RNT3" s="160"/>
      <x:c r="RNU3" s="160"/>
      <x:c r="RNV3" s="160"/>
      <x:c r="RNW3" s="160"/>
      <x:c r="RNX3" s="160"/>
      <x:c r="RNY3" s="160"/>
      <x:c r="RNZ3" s="160"/>
      <x:c r="ROA3" s="160"/>
      <x:c r="ROB3" s="160"/>
      <x:c r="ROC3" s="160"/>
      <x:c r="ROD3" s="160"/>
      <x:c r="ROE3" s="160"/>
      <x:c r="ROF3" s="160"/>
      <x:c r="ROG3" s="160"/>
      <x:c r="ROH3" s="160"/>
      <x:c r="ROI3" s="160"/>
      <x:c r="ROJ3" s="160"/>
      <x:c r="ROK3" s="160"/>
      <x:c r="ROL3" s="160"/>
      <x:c r="ROM3" s="160"/>
      <x:c r="RON3" s="160"/>
      <x:c r="ROO3" s="160"/>
      <x:c r="ROP3" s="160"/>
      <x:c r="ROQ3" s="160"/>
      <x:c r="ROR3" s="160"/>
      <x:c r="ROS3" s="160"/>
      <x:c r="ROT3" s="160"/>
      <x:c r="ROU3" s="160"/>
      <x:c r="ROV3" s="160"/>
      <x:c r="ROW3" s="160"/>
      <x:c r="ROX3" s="160"/>
      <x:c r="ROY3" s="160"/>
      <x:c r="ROZ3" s="160"/>
      <x:c r="RPA3" s="160"/>
      <x:c r="RPB3" s="160"/>
      <x:c r="RPC3" s="160"/>
      <x:c r="RPD3" s="160"/>
      <x:c r="RPE3" s="160"/>
      <x:c r="RPF3" s="160"/>
      <x:c r="RPG3" s="160"/>
      <x:c r="RPH3" s="160"/>
      <x:c r="RPI3" s="160"/>
      <x:c r="RPJ3" s="160"/>
      <x:c r="RPK3" s="160"/>
      <x:c r="RPL3" s="160"/>
      <x:c r="RPM3" s="160"/>
      <x:c r="RPN3" s="160"/>
      <x:c r="RPO3" s="160"/>
      <x:c r="RPP3" s="160"/>
      <x:c r="RPQ3" s="160"/>
      <x:c r="RPR3" s="160"/>
      <x:c r="RPS3" s="160"/>
      <x:c r="RPT3" s="160"/>
      <x:c r="RPU3" s="160"/>
      <x:c r="RPV3" s="160"/>
      <x:c r="RPW3" s="160"/>
      <x:c r="RPX3" s="160"/>
      <x:c r="RPY3" s="160"/>
      <x:c r="RPZ3" s="160"/>
      <x:c r="RQA3" s="160"/>
      <x:c r="RQB3" s="160"/>
      <x:c r="RQC3" s="160"/>
      <x:c r="RQD3" s="160"/>
      <x:c r="RQE3" s="160"/>
      <x:c r="RQF3" s="160"/>
      <x:c r="RQG3" s="160"/>
      <x:c r="RQH3" s="160"/>
      <x:c r="RQI3" s="160"/>
      <x:c r="RQJ3" s="160"/>
      <x:c r="RQK3" s="160"/>
      <x:c r="RQL3" s="160"/>
      <x:c r="RQM3" s="160"/>
      <x:c r="RQN3" s="160"/>
      <x:c r="RQO3" s="160"/>
      <x:c r="RQP3" s="160"/>
      <x:c r="RQQ3" s="160"/>
      <x:c r="RQR3" s="160"/>
      <x:c r="RQS3" s="160"/>
      <x:c r="RQT3" s="160"/>
      <x:c r="RQU3" s="160"/>
      <x:c r="RQV3" s="160"/>
      <x:c r="RQW3" s="160"/>
      <x:c r="RQX3" s="160"/>
      <x:c r="RQY3" s="160"/>
      <x:c r="RQZ3" s="160"/>
      <x:c r="RRA3" s="160"/>
      <x:c r="RRB3" s="160"/>
      <x:c r="RRC3" s="160"/>
      <x:c r="RRD3" s="160"/>
      <x:c r="RRE3" s="160"/>
      <x:c r="RRF3" s="160"/>
      <x:c r="RRG3" s="160"/>
      <x:c r="RRH3" s="160"/>
      <x:c r="RRI3" s="160"/>
      <x:c r="RRJ3" s="160"/>
      <x:c r="RRK3" s="160"/>
      <x:c r="RRL3" s="160"/>
      <x:c r="RRM3" s="160"/>
      <x:c r="RRN3" s="160"/>
      <x:c r="RRO3" s="160"/>
      <x:c r="RRP3" s="160"/>
      <x:c r="RRQ3" s="160"/>
      <x:c r="RRR3" s="160"/>
      <x:c r="RRS3" s="160"/>
      <x:c r="RRT3" s="160"/>
      <x:c r="RRU3" s="160"/>
      <x:c r="RRV3" s="160"/>
      <x:c r="RRW3" s="160"/>
      <x:c r="RRX3" s="160"/>
      <x:c r="RRY3" s="160"/>
      <x:c r="RRZ3" s="160"/>
      <x:c r="RSA3" s="160"/>
      <x:c r="RSB3" s="160"/>
      <x:c r="RSC3" s="160"/>
      <x:c r="RSD3" s="160"/>
      <x:c r="RSE3" s="160"/>
      <x:c r="RSF3" s="160"/>
      <x:c r="RSG3" s="160"/>
      <x:c r="RSH3" s="160"/>
      <x:c r="RSI3" s="160"/>
      <x:c r="RSJ3" s="160"/>
      <x:c r="RSK3" s="160"/>
      <x:c r="RSL3" s="160"/>
      <x:c r="RSM3" s="160"/>
      <x:c r="RSN3" s="160"/>
      <x:c r="RSO3" s="160"/>
      <x:c r="RSP3" s="160"/>
      <x:c r="RSQ3" s="160"/>
      <x:c r="RSR3" s="160"/>
      <x:c r="RSS3" s="160"/>
      <x:c r="RST3" s="160"/>
      <x:c r="RSU3" s="160"/>
      <x:c r="RSV3" s="160"/>
      <x:c r="RSW3" s="160"/>
      <x:c r="RSX3" s="160"/>
      <x:c r="RSY3" s="160"/>
      <x:c r="RSZ3" s="160"/>
      <x:c r="RTA3" s="160"/>
      <x:c r="RTB3" s="160"/>
      <x:c r="RTC3" s="160"/>
      <x:c r="RTD3" s="160"/>
      <x:c r="RTE3" s="160"/>
      <x:c r="RTF3" s="160"/>
      <x:c r="RTG3" s="160"/>
      <x:c r="RTH3" s="160"/>
      <x:c r="RTI3" s="160"/>
      <x:c r="RTJ3" s="160"/>
      <x:c r="RTK3" s="160"/>
      <x:c r="RTL3" s="160"/>
      <x:c r="RTM3" s="160"/>
      <x:c r="RTN3" s="160"/>
      <x:c r="RTO3" s="160"/>
      <x:c r="RTP3" s="160"/>
      <x:c r="RTQ3" s="160"/>
      <x:c r="RTR3" s="160"/>
      <x:c r="RTS3" s="160"/>
      <x:c r="RTT3" s="160"/>
      <x:c r="RTU3" s="160"/>
      <x:c r="RTV3" s="160"/>
      <x:c r="RTW3" s="160"/>
      <x:c r="RTX3" s="160"/>
      <x:c r="RTY3" s="160"/>
      <x:c r="RTZ3" s="160"/>
      <x:c r="RUA3" s="160"/>
      <x:c r="RUB3" s="160"/>
      <x:c r="RUC3" s="160"/>
      <x:c r="RUD3" s="160"/>
      <x:c r="RUE3" s="160"/>
      <x:c r="RUF3" s="160"/>
      <x:c r="RUG3" s="160"/>
      <x:c r="RUH3" s="160"/>
      <x:c r="RUI3" s="160"/>
      <x:c r="RUJ3" s="160"/>
      <x:c r="RUK3" s="160"/>
      <x:c r="RUL3" s="160"/>
      <x:c r="RUM3" s="160"/>
      <x:c r="RUN3" s="160"/>
      <x:c r="RUO3" s="160"/>
      <x:c r="RUP3" s="160"/>
      <x:c r="RUQ3" s="160"/>
      <x:c r="RUR3" s="160"/>
      <x:c r="RUS3" s="160"/>
      <x:c r="RUT3" s="160"/>
      <x:c r="RUU3" s="160"/>
      <x:c r="RUV3" s="160"/>
      <x:c r="RUW3" s="160"/>
      <x:c r="RUX3" s="160"/>
      <x:c r="RUY3" s="160"/>
      <x:c r="RUZ3" s="160"/>
      <x:c r="RVA3" s="160"/>
      <x:c r="RVB3" s="160"/>
      <x:c r="RVC3" s="160"/>
      <x:c r="RVD3" s="160"/>
      <x:c r="RVE3" s="160"/>
      <x:c r="RVF3" s="160"/>
      <x:c r="RVG3" s="160"/>
      <x:c r="RVH3" s="160"/>
      <x:c r="RVI3" s="160"/>
      <x:c r="RVJ3" s="160"/>
      <x:c r="RVK3" s="160"/>
      <x:c r="RVL3" s="160"/>
      <x:c r="RVM3" s="160"/>
      <x:c r="RVN3" s="160"/>
      <x:c r="RVO3" s="160"/>
      <x:c r="RVP3" s="160"/>
      <x:c r="RVQ3" s="160"/>
      <x:c r="RVR3" s="160"/>
      <x:c r="RVS3" s="160"/>
      <x:c r="RVT3" s="160"/>
      <x:c r="RVU3" s="160"/>
      <x:c r="RVV3" s="160"/>
      <x:c r="RVW3" s="160"/>
      <x:c r="RVX3" s="160"/>
      <x:c r="RVY3" s="160"/>
      <x:c r="RVZ3" s="160"/>
      <x:c r="RWA3" s="160"/>
      <x:c r="RWB3" s="160"/>
      <x:c r="RWC3" s="160"/>
      <x:c r="RWD3" s="160"/>
      <x:c r="RWE3" s="160"/>
      <x:c r="RWF3" s="160"/>
      <x:c r="RWG3" s="160"/>
      <x:c r="RWH3" s="160"/>
      <x:c r="RWI3" s="160"/>
      <x:c r="RWJ3" s="160"/>
      <x:c r="RWK3" s="160"/>
      <x:c r="RWL3" s="160"/>
      <x:c r="RWM3" s="160"/>
      <x:c r="RWN3" s="160"/>
      <x:c r="RWO3" s="160"/>
      <x:c r="RWP3" s="160"/>
      <x:c r="RWQ3" s="160"/>
      <x:c r="RWR3" s="160"/>
      <x:c r="RWS3" s="160"/>
      <x:c r="RWT3" s="160"/>
      <x:c r="RWU3" s="160"/>
      <x:c r="RWV3" s="160"/>
      <x:c r="RWW3" s="160"/>
      <x:c r="RWX3" s="160"/>
      <x:c r="RWY3" s="160"/>
      <x:c r="RWZ3" s="160"/>
      <x:c r="RXA3" s="160"/>
      <x:c r="RXB3" s="160"/>
      <x:c r="RXC3" s="160"/>
      <x:c r="RXD3" s="160"/>
      <x:c r="RXE3" s="160"/>
      <x:c r="RXF3" s="160"/>
      <x:c r="RXG3" s="160"/>
      <x:c r="RXH3" s="160"/>
      <x:c r="RXI3" s="160"/>
      <x:c r="RXJ3" s="160"/>
      <x:c r="RXK3" s="160"/>
      <x:c r="RXL3" s="160"/>
      <x:c r="RXM3" s="160"/>
      <x:c r="RXN3" s="160"/>
      <x:c r="RXO3" s="160"/>
      <x:c r="RXP3" s="160"/>
      <x:c r="RXQ3" s="160"/>
      <x:c r="RXR3" s="160"/>
      <x:c r="RXS3" s="160"/>
      <x:c r="RXT3" s="160"/>
      <x:c r="RXU3" s="160"/>
      <x:c r="RXV3" s="160"/>
      <x:c r="RXW3" s="160"/>
      <x:c r="RXX3" s="160"/>
      <x:c r="RXY3" s="160"/>
      <x:c r="RXZ3" s="160"/>
      <x:c r="RYA3" s="160"/>
      <x:c r="RYB3" s="160"/>
      <x:c r="RYC3" s="160"/>
      <x:c r="RYD3" s="160"/>
      <x:c r="RYE3" s="160"/>
      <x:c r="RYF3" s="160"/>
      <x:c r="RYG3" s="160"/>
      <x:c r="RYH3" s="160"/>
      <x:c r="RYI3" s="160"/>
      <x:c r="RYJ3" s="160"/>
      <x:c r="RYK3" s="160"/>
      <x:c r="RYL3" s="160"/>
      <x:c r="RYM3" s="160"/>
      <x:c r="RYN3" s="160"/>
      <x:c r="RYO3" s="160"/>
      <x:c r="RYP3" s="160"/>
      <x:c r="RYQ3" s="160"/>
      <x:c r="RYR3" s="160"/>
      <x:c r="RYS3" s="160"/>
      <x:c r="RYT3" s="160"/>
      <x:c r="RYU3" s="160"/>
      <x:c r="RYV3" s="160"/>
      <x:c r="RYW3" s="160"/>
      <x:c r="RYX3" s="160"/>
      <x:c r="RYY3" s="160"/>
      <x:c r="RYZ3" s="160"/>
      <x:c r="RZA3" s="160"/>
      <x:c r="RZB3" s="160"/>
      <x:c r="RZC3" s="160"/>
      <x:c r="RZD3" s="160"/>
      <x:c r="RZE3" s="160"/>
      <x:c r="RZF3" s="160"/>
      <x:c r="RZG3" s="160"/>
      <x:c r="RZH3" s="160"/>
      <x:c r="RZI3" s="160"/>
      <x:c r="RZJ3" s="160"/>
      <x:c r="RZK3" s="160"/>
      <x:c r="RZL3" s="160"/>
      <x:c r="RZM3" s="160"/>
      <x:c r="RZN3" s="160"/>
      <x:c r="RZO3" s="160"/>
      <x:c r="RZP3" s="160"/>
      <x:c r="RZQ3" s="160"/>
      <x:c r="RZR3" s="160"/>
      <x:c r="RZS3" s="160"/>
      <x:c r="RZT3" s="160"/>
      <x:c r="RZU3" s="160"/>
      <x:c r="RZV3" s="160"/>
      <x:c r="RZW3" s="160"/>
      <x:c r="RZX3" s="160"/>
      <x:c r="RZY3" s="160"/>
      <x:c r="RZZ3" s="160"/>
      <x:c r="SAA3" s="160"/>
      <x:c r="SAB3" s="160"/>
      <x:c r="SAC3" s="160"/>
      <x:c r="SAD3" s="160"/>
      <x:c r="SAE3" s="160"/>
      <x:c r="SAF3" s="160"/>
      <x:c r="SAG3" s="160"/>
      <x:c r="SAH3" s="160"/>
      <x:c r="SAI3" s="160"/>
      <x:c r="SAJ3" s="160"/>
      <x:c r="SAK3" s="160"/>
      <x:c r="SAL3" s="160"/>
      <x:c r="SAM3" s="160"/>
      <x:c r="SAN3" s="160"/>
      <x:c r="SAO3" s="160"/>
      <x:c r="SAP3" s="160"/>
      <x:c r="SAQ3" s="160"/>
      <x:c r="SAR3" s="160"/>
      <x:c r="SAS3" s="160"/>
      <x:c r="SAT3" s="160"/>
      <x:c r="SAU3" s="160"/>
      <x:c r="SAV3" s="160"/>
      <x:c r="SAW3" s="160"/>
      <x:c r="SAX3" s="160"/>
      <x:c r="SAY3" s="160"/>
      <x:c r="SAZ3" s="160"/>
      <x:c r="SBA3" s="160"/>
      <x:c r="SBB3" s="160"/>
      <x:c r="SBC3" s="160"/>
      <x:c r="SBD3" s="160"/>
      <x:c r="SBE3" s="160"/>
      <x:c r="SBF3" s="160"/>
      <x:c r="SBG3" s="160"/>
      <x:c r="SBH3" s="160"/>
      <x:c r="SBI3" s="160"/>
      <x:c r="SBJ3" s="160"/>
      <x:c r="SBK3" s="160"/>
      <x:c r="SBL3" s="160"/>
      <x:c r="SBM3" s="160"/>
      <x:c r="SBN3" s="160"/>
      <x:c r="SBO3" s="160"/>
      <x:c r="SBP3" s="160"/>
      <x:c r="SBQ3" s="160"/>
      <x:c r="SBR3" s="160"/>
      <x:c r="SBS3" s="160"/>
      <x:c r="SBT3" s="160"/>
      <x:c r="SBU3" s="160"/>
      <x:c r="SBV3" s="160"/>
      <x:c r="SBW3" s="160"/>
      <x:c r="SBX3" s="160"/>
      <x:c r="SBY3" s="160"/>
      <x:c r="SBZ3" s="160"/>
      <x:c r="SCA3" s="160"/>
      <x:c r="SCB3" s="160"/>
      <x:c r="SCC3" s="160"/>
      <x:c r="SCD3" s="160"/>
      <x:c r="SCE3" s="160"/>
      <x:c r="SCF3" s="160"/>
      <x:c r="SCG3" s="160"/>
      <x:c r="SCH3" s="160"/>
      <x:c r="SCI3" s="160"/>
      <x:c r="SCJ3" s="160"/>
      <x:c r="SCK3" s="160"/>
      <x:c r="SCL3" s="160"/>
      <x:c r="SCM3" s="160"/>
      <x:c r="SCN3" s="160"/>
      <x:c r="SCO3" s="160"/>
      <x:c r="SCP3" s="160"/>
      <x:c r="SCQ3" s="160"/>
      <x:c r="SCR3" s="160"/>
      <x:c r="SCS3" s="160"/>
      <x:c r="SCT3" s="160"/>
      <x:c r="SCU3" s="160"/>
      <x:c r="SCV3" s="160"/>
      <x:c r="SCW3" s="160"/>
      <x:c r="SCX3" s="160"/>
      <x:c r="SCY3" s="160"/>
      <x:c r="SCZ3" s="160"/>
      <x:c r="SDA3" s="160"/>
      <x:c r="SDB3" s="160"/>
      <x:c r="SDC3" s="160"/>
      <x:c r="SDD3" s="160"/>
      <x:c r="SDE3" s="160"/>
      <x:c r="SDF3" s="160"/>
      <x:c r="SDG3" s="160"/>
      <x:c r="SDH3" s="160"/>
      <x:c r="SDI3" s="160"/>
      <x:c r="SDJ3" s="160"/>
      <x:c r="SDK3" s="160"/>
      <x:c r="SDL3" s="160"/>
      <x:c r="SDM3" s="160"/>
      <x:c r="SDN3" s="160"/>
      <x:c r="SDO3" s="160"/>
      <x:c r="SDP3" s="160"/>
      <x:c r="SDQ3" s="160"/>
      <x:c r="SDR3" s="160"/>
      <x:c r="SDS3" s="160"/>
      <x:c r="SDT3" s="160"/>
      <x:c r="SDU3" s="160"/>
      <x:c r="SDV3" s="160"/>
      <x:c r="SDW3" s="160"/>
      <x:c r="SDX3" s="160"/>
      <x:c r="SDY3" s="160"/>
      <x:c r="SDZ3" s="160"/>
      <x:c r="SEA3" s="160"/>
      <x:c r="SEB3" s="160"/>
      <x:c r="SEC3" s="160"/>
      <x:c r="SED3" s="160"/>
      <x:c r="SEE3" s="160"/>
      <x:c r="SEF3" s="160"/>
      <x:c r="SEG3" s="160"/>
      <x:c r="SEH3" s="160"/>
      <x:c r="SEI3" s="160"/>
      <x:c r="SEJ3" s="160"/>
      <x:c r="SEK3" s="160"/>
      <x:c r="SEL3" s="160"/>
      <x:c r="SEM3" s="160"/>
      <x:c r="SEN3" s="160"/>
      <x:c r="SEO3" s="160"/>
      <x:c r="SEP3" s="160"/>
      <x:c r="SEQ3" s="160"/>
      <x:c r="SER3" s="160"/>
      <x:c r="SES3" s="160"/>
      <x:c r="SET3" s="160"/>
      <x:c r="SEU3" s="160"/>
      <x:c r="SEV3" s="160"/>
      <x:c r="SEW3" s="160"/>
      <x:c r="SEX3" s="160"/>
      <x:c r="SEY3" s="160"/>
      <x:c r="SEZ3" s="160"/>
      <x:c r="SFA3" s="160"/>
      <x:c r="SFB3" s="160"/>
      <x:c r="SFC3" s="160"/>
      <x:c r="SFD3" s="160"/>
      <x:c r="SFE3" s="160"/>
      <x:c r="SFF3" s="160"/>
      <x:c r="SFG3" s="160"/>
      <x:c r="SFH3" s="160"/>
      <x:c r="SFI3" s="160"/>
      <x:c r="SFJ3" s="160"/>
      <x:c r="SFK3" s="160"/>
      <x:c r="SFL3" s="160"/>
      <x:c r="SFM3" s="160"/>
      <x:c r="SFN3" s="160"/>
      <x:c r="SFO3" s="160"/>
      <x:c r="SFP3" s="160"/>
      <x:c r="SFQ3" s="160"/>
      <x:c r="SFR3" s="160"/>
      <x:c r="SFS3" s="160"/>
      <x:c r="SFT3" s="160"/>
      <x:c r="SFU3" s="160"/>
      <x:c r="SFV3" s="160"/>
      <x:c r="SFW3" s="160"/>
      <x:c r="SFX3" s="160"/>
      <x:c r="SFY3" s="160"/>
      <x:c r="SFZ3" s="160"/>
      <x:c r="SGA3" s="160"/>
      <x:c r="SGB3" s="160"/>
      <x:c r="SGC3" s="160"/>
      <x:c r="SGD3" s="160"/>
      <x:c r="SGE3" s="160"/>
      <x:c r="SGF3" s="160"/>
      <x:c r="SGG3" s="160"/>
      <x:c r="SGH3" s="160"/>
      <x:c r="SGI3" s="160"/>
      <x:c r="SGJ3" s="160"/>
      <x:c r="SGK3" s="160"/>
      <x:c r="SGL3" s="160"/>
      <x:c r="SGM3" s="160"/>
      <x:c r="SGN3" s="160"/>
      <x:c r="SGO3" s="160"/>
      <x:c r="SGP3" s="160"/>
      <x:c r="SGQ3" s="160"/>
      <x:c r="SGR3" s="160"/>
      <x:c r="SGS3" s="160"/>
      <x:c r="SGT3" s="160"/>
      <x:c r="SGU3" s="160"/>
      <x:c r="SGV3" s="160"/>
      <x:c r="SGW3" s="160"/>
      <x:c r="SGX3" s="160"/>
      <x:c r="SGY3" s="160"/>
      <x:c r="SGZ3" s="160"/>
      <x:c r="SHA3" s="160"/>
      <x:c r="SHB3" s="160"/>
      <x:c r="SHC3" s="160"/>
      <x:c r="SHD3" s="160"/>
      <x:c r="SHE3" s="160"/>
      <x:c r="SHF3" s="160"/>
      <x:c r="SHG3" s="160"/>
      <x:c r="SHH3" s="160"/>
      <x:c r="SHI3" s="160"/>
      <x:c r="SHJ3" s="160"/>
      <x:c r="SHK3" s="160"/>
      <x:c r="SHL3" s="160"/>
      <x:c r="SHM3" s="160"/>
      <x:c r="SHN3" s="160"/>
      <x:c r="SHO3" s="160"/>
      <x:c r="SHP3" s="160"/>
      <x:c r="SHQ3" s="160"/>
      <x:c r="SHR3" s="160"/>
      <x:c r="SHS3" s="160"/>
      <x:c r="SHT3" s="160"/>
      <x:c r="SHU3" s="160"/>
      <x:c r="SHV3" s="160"/>
      <x:c r="SHW3" s="160"/>
      <x:c r="SHX3" s="160"/>
      <x:c r="SHY3" s="160"/>
      <x:c r="SHZ3" s="160"/>
      <x:c r="SIA3" s="160"/>
      <x:c r="SIB3" s="160"/>
      <x:c r="SIC3" s="160"/>
      <x:c r="SID3" s="160"/>
      <x:c r="SIE3" s="160"/>
      <x:c r="SIF3" s="160"/>
      <x:c r="SIG3" s="160"/>
      <x:c r="SIH3" s="160"/>
      <x:c r="SII3" s="160"/>
      <x:c r="SIJ3" s="160"/>
      <x:c r="SIK3" s="160"/>
      <x:c r="SIL3" s="160"/>
      <x:c r="SIM3" s="160"/>
      <x:c r="SIN3" s="160"/>
      <x:c r="SIO3" s="160"/>
      <x:c r="SIP3" s="160"/>
      <x:c r="SIQ3" s="160"/>
      <x:c r="SIR3" s="160"/>
      <x:c r="SIS3" s="160"/>
      <x:c r="SIT3" s="160"/>
      <x:c r="SIU3" s="160"/>
      <x:c r="SIV3" s="160"/>
      <x:c r="SIW3" s="160"/>
      <x:c r="SIX3" s="160"/>
      <x:c r="SIY3" s="160"/>
      <x:c r="SIZ3" s="160"/>
      <x:c r="SJA3" s="160"/>
      <x:c r="SJB3" s="160"/>
      <x:c r="SJC3" s="160"/>
      <x:c r="SJD3" s="160"/>
      <x:c r="SJE3" s="160"/>
      <x:c r="SJF3" s="160"/>
      <x:c r="SJG3" s="160"/>
      <x:c r="SJH3" s="160"/>
      <x:c r="SJI3" s="160"/>
      <x:c r="SJJ3" s="160"/>
      <x:c r="SJK3" s="160"/>
      <x:c r="SJL3" s="160"/>
      <x:c r="SJM3" s="160"/>
      <x:c r="SJN3" s="160"/>
      <x:c r="SJO3" s="160"/>
      <x:c r="SJP3" s="160"/>
      <x:c r="SJQ3" s="160"/>
      <x:c r="SJR3" s="160"/>
      <x:c r="SJS3" s="160"/>
      <x:c r="SJT3" s="160"/>
      <x:c r="SJU3" s="160"/>
      <x:c r="SJV3" s="160"/>
      <x:c r="SJW3" s="160"/>
      <x:c r="SJX3" s="160"/>
      <x:c r="SJY3" s="160"/>
      <x:c r="SJZ3" s="160"/>
      <x:c r="SKA3" s="160"/>
      <x:c r="SKB3" s="160"/>
      <x:c r="SKC3" s="160"/>
      <x:c r="SKD3" s="160"/>
      <x:c r="SKE3" s="160"/>
      <x:c r="SKF3" s="160"/>
      <x:c r="SKG3" s="160"/>
      <x:c r="SKH3" s="160"/>
      <x:c r="SKI3" s="160"/>
      <x:c r="SKJ3" s="160"/>
      <x:c r="SKK3" s="160"/>
      <x:c r="SKL3" s="160"/>
      <x:c r="SKM3" s="160"/>
      <x:c r="SKN3" s="160"/>
      <x:c r="SKO3" s="160"/>
      <x:c r="SKP3" s="160"/>
      <x:c r="SKQ3" s="160"/>
      <x:c r="SKR3" s="160"/>
      <x:c r="SKS3" s="160"/>
      <x:c r="SKT3" s="160"/>
      <x:c r="SKU3" s="160"/>
      <x:c r="SKV3" s="160"/>
      <x:c r="SKW3" s="160"/>
      <x:c r="SKX3" s="160"/>
      <x:c r="SKY3" s="160"/>
      <x:c r="SKZ3" s="160"/>
      <x:c r="SLA3" s="160"/>
      <x:c r="SLB3" s="160"/>
      <x:c r="SLC3" s="160"/>
      <x:c r="SLD3" s="160"/>
      <x:c r="SLE3" s="160"/>
      <x:c r="SLF3" s="160"/>
      <x:c r="SLG3" s="160"/>
      <x:c r="SLH3" s="160"/>
      <x:c r="SLI3" s="160"/>
      <x:c r="SLJ3" s="160"/>
      <x:c r="SLK3" s="160"/>
      <x:c r="SLL3" s="160"/>
      <x:c r="SLM3" s="160"/>
      <x:c r="SLN3" s="160"/>
      <x:c r="SLO3" s="160"/>
      <x:c r="SLP3" s="160"/>
      <x:c r="SLQ3" s="160"/>
      <x:c r="SLR3" s="160"/>
      <x:c r="SLS3" s="160"/>
      <x:c r="SLT3" s="160"/>
      <x:c r="SLU3" s="160"/>
      <x:c r="SLV3" s="160"/>
      <x:c r="SLW3" s="160"/>
      <x:c r="SLX3" s="160"/>
      <x:c r="SLY3" s="160"/>
      <x:c r="SLZ3" s="160"/>
      <x:c r="SMA3" s="160"/>
      <x:c r="SMB3" s="160"/>
      <x:c r="SMC3" s="160"/>
      <x:c r="SMD3" s="160"/>
      <x:c r="SME3" s="160"/>
      <x:c r="SMF3" s="160"/>
      <x:c r="SMG3" s="160"/>
      <x:c r="SMH3" s="160"/>
      <x:c r="SMI3" s="160"/>
      <x:c r="SMJ3" s="160"/>
      <x:c r="SMK3" s="160"/>
      <x:c r="SML3" s="160"/>
      <x:c r="SMM3" s="160"/>
      <x:c r="SMN3" s="160"/>
      <x:c r="SMO3" s="160"/>
      <x:c r="SMP3" s="160"/>
      <x:c r="SMQ3" s="160"/>
      <x:c r="SMR3" s="160"/>
      <x:c r="SMS3" s="160"/>
      <x:c r="SMT3" s="160"/>
      <x:c r="SMU3" s="160"/>
      <x:c r="SMV3" s="160"/>
      <x:c r="SMW3" s="160"/>
      <x:c r="SMX3" s="160"/>
      <x:c r="SMY3" s="160"/>
      <x:c r="SMZ3" s="160"/>
      <x:c r="SNA3" s="160"/>
      <x:c r="SNB3" s="160"/>
      <x:c r="SNC3" s="160"/>
      <x:c r="SND3" s="160"/>
      <x:c r="SNE3" s="160"/>
      <x:c r="SNF3" s="160"/>
      <x:c r="SNG3" s="160"/>
      <x:c r="SNH3" s="160"/>
      <x:c r="SNI3" s="160"/>
      <x:c r="SNJ3" s="160"/>
      <x:c r="SNK3" s="160"/>
      <x:c r="SNL3" s="160"/>
      <x:c r="SNM3" s="160"/>
      <x:c r="SNN3" s="160"/>
      <x:c r="SNO3" s="160"/>
      <x:c r="SNP3" s="160"/>
      <x:c r="SNQ3" s="160"/>
      <x:c r="SNR3" s="160"/>
      <x:c r="SNS3" s="160"/>
      <x:c r="SNT3" s="160"/>
      <x:c r="SNU3" s="160"/>
      <x:c r="SNV3" s="160"/>
      <x:c r="SNW3" s="160"/>
      <x:c r="SNX3" s="160"/>
      <x:c r="SNY3" s="160"/>
      <x:c r="SNZ3" s="160"/>
      <x:c r="SOA3" s="160"/>
      <x:c r="SOB3" s="160"/>
      <x:c r="SOC3" s="160"/>
      <x:c r="SOD3" s="160"/>
      <x:c r="SOE3" s="160"/>
      <x:c r="SOF3" s="160"/>
      <x:c r="SOG3" s="160"/>
      <x:c r="SOH3" s="160"/>
      <x:c r="SOI3" s="160"/>
      <x:c r="SOJ3" s="160"/>
      <x:c r="SOK3" s="160"/>
      <x:c r="SOL3" s="160"/>
      <x:c r="SOM3" s="160"/>
      <x:c r="SON3" s="160"/>
      <x:c r="SOO3" s="160"/>
      <x:c r="SOP3" s="160"/>
      <x:c r="SOQ3" s="160"/>
      <x:c r="SOR3" s="160"/>
      <x:c r="SOS3" s="160"/>
      <x:c r="SOT3" s="160"/>
      <x:c r="SOU3" s="160"/>
      <x:c r="SOV3" s="160"/>
      <x:c r="SOW3" s="160"/>
      <x:c r="SOX3" s="160"/>
      <x:c r="SOY3" s="160"/>
      <x:c r="SOZ3" s="160"/>
      <x:c r="SPA3" s="160"/>
      <x:c r="SPB3" s="160"/>
      <x:c r="SPC3" s="160"/>
      <x:c r="SPD3" s="160"/>
      <x:c r="SPE3" s="160"/>
      <x:c r="SPF3" s="160"/>
      <x:c r="SPG3" s="160"/>
      <x:c r="SPH3" s="160"/>
      <x:c r="SPI3" s="160"/>
      <x:c r="SPJ3" s="160"/>
      <x:c r="SPK3" s="160"/>
      <x:c r="SPL3" s="160"/>
      <x:c r="SPM3" s="160"/>
      <x:c r="SPN3" s="160"/>
      <x:c r="SPO3" s="160"/>
      <x:c r="SPP3" s="160"/>
      <x:c r="SPQ3" s="160"/>
      <x:c r="SPR3" s="160"/>
      <x:c r="SPS3" s="160"/>
      <x:c r="SPT3" s="160"/>
      <x:c r="SPU3" s="160"/>
      <x:c r="SPV3" s="160"/>
      <x:c r="SPW3" s="160"/>
      <x:c r="SPX3" s="160"/>
      <x:c r="SPY3" s="160"/>
      <x:c r="SPZ3" s="160"/>
      <x:c r="SQA3" s="160"/>
      <x:c r="SQB3" s="160"/>
      <x:c r="SQC3" s="160"/>
      <x:c r="SQD3" s="160"/>
      <x:c r="SQE3" s="160"/>
      <x:c r="SQF3" s="160"/>
      <x:c r="SQG3" s="160"/>
      <x:c r="SQH3" s="160"/>
      <x:c r="SQI3" s="160"/>
      <x:c r="SQJ3" s="160"/>
      <x:c r="SQK3" s="160"/>
      <x:c r="SQL3" s="160"/>
      <x:c r="SQM3" s="160"/>
      <x:c r="SQN3" s="160"/>
      <x:c r="SQO3" s="160"/>
      <x:c r="SQP3" s="160"/>
      <x:c r="SQQ3" s="160"/>
      <x:c r="SQR3" s="160"/>
      <x:c r="SQS3" s="160"/>
      <x:c r="SQT3" s="160"/>
      <x:c r="SQU3" s="160"/>
      <x:c r="SQV3" s="160"/>
      <x:c r="SQW3" s="160"/>
      <x:c r="SQX3" s="160"/>
      <x:c r="SQY3" s="160"/>
      <x:c r="SQZ3" s="160"/>
      <x:c r="SRA3" s="160"/>
      <x:c r="SRB3" s="160"/>
      <x:c r="SRC3" s="160"/>
      <x:c r="SRD3" s="160"/>
      <x:c r="SRE3" s="160"/>
      <x:c r="SRF3" s="160"/>
      <x:c r="SRG3" s="160"/>
      <x:c r="SRH3" s="160"/>
      <x:c r="SRI3" s="160"/>
      <x:c r="SRJ3" s="160"/>
      <x:c r="SRK3" s="160"/>
      <x:c r="SRL3" s="160"/>
      <x:c r="SRM3" s="160"/>
      <x:c r="SRN3" s="160"/>
      <x:c r="SRO3" s="160"/>
      <x:c r="SRP3" s="160"/>
      <x:c r="SRQ3" s="160"/>
      <x:c r="SRR3" s="160"/>
      <x:c r="SRS3" s="160"/>
      <x:c r="SRT3" s="160"/>
      <x:c r="SRU3" s="160"/>
      <x:c r="SRV3" s="160"/>
      <x:c r="SRW3" s="160"/>
      <x:c r="SRX3" s="160"/>
      <x:c r="SRY3" s="160"/>
      <x:c r="SRZ3" s="160"/>
      <x:c r="SSA3" s="160"/>
      <x:c r="SSB3" s="160"/>
      <x:c r="SSC3" s="160"/>
      <x:c r="SSD3" s="160"/>
      <x:c r="SSE3" s="160"/>
      <x:c r="SSF3" s="160"/>
      <x:c r="SSG3" s="160"/>
      <x:c r="SSH3" s="160"/>
      <x:c r="SSI3" s="160"/>
      <x:c r="SSJ3" s="160"/>
      <x:c r="SSK3" s="160"/>
      <x:c r="SSL3" s="160"/>
      <x:c r="SSM3" s="160"/>
      <x:c r="SSN3" s="160"/>
      <x:c r="SSO3" s="160"/>
      <x:c r="SSP3" s="160"/>
      <x:c r="SSQ3" s="160"/>
      <x:c r="SSR3" s="160"/>
      <x:c r="SSS3" s="160"/>
      <x:c r="SST3" s="160"/>
      <x:c r="SSU3" s="160"/>
      <x:c r="SSV3" s="160"/>
      <x:c r="SSW3" s="160"/>
      <x:c r="SSX3" s="160"/>
      <x:c r="SSY3" s="160"/>
      <x:c r="SSZ3" s="160"/>
      <x:c r="STA3" s="160"/>
      <x:c r="STB3" s="160"/>
      <x:c r="STC3" s="160"/>
      <x:c r="STD3" s="160"/>
      <x:c r="STE3" s="160"/>
      <x:c r="STF3" s="160"/>
      <x:c r="STG3" s="160"/>
      <x:c r="STH3" s="160"/>
      <x:c r="STI3" s="160"/>
      <x:c r="STJ3" s="160"/>
      <x:c r="STK3" s="160"/>
      <x:c r="STL3" s="160"/>
      <x:c r="STM3" s="160"/>
      <x:c r="STN3" s="160"/>
      <x:c r="STO3" s="160"/>
      <x:c r="STP3" s="160"/>
      <x:c r="STQ3" s="160"/>
      <x:c r="STR3" s="160"/>
      <x:c r="STS3" s="160"/>
      <x:c r="STT3" s="160"/>
      <x:c r="STU3" s="160"/>
      <x:c r="STV3" s="160"/>
      <x:c r="STW3" s="160"/>
      <x:c r="STX3" s="160"/>
      <x:c r="STY3" s="160"/>
      <x:c r="STZ3" s="160"/>
      <x:c r="SUA3" s="160"/>
      <x:c r="SUB3" s="160"/>
      <x:c r="SUC3" s="160"/>
      <x:c r="SUD3" s="160"/>
      <x:c r="SUE3" s="160"/>
      <x:c r="SUF3" s="160"/>
      <x:c r="SUG3" s="160"/>
      <x:c r="SUH3" s="160"/>
      <x:c r="SUI3" s="160"/>
      <x:c r="SUJ3" s="160"/>
      <x:c r="SUK3" s="160"/>
      <x:c r="SUL3" s="160"/>
      <x:c r="SUM3" s="160"/>
      <x:c r="SUN3" s="160"/>
      <x:c r="SUO3" s="160"/>
      <x:c r="SUP3" s="160"/>
      <x:c r="SUQ3" s="160"/>
      <x:c r="SUR3" s="160"/>
      <x:c r="SUS3" s="160"/>
      <x:c r="SUT3" s="160"/>
      <x:c r="SUU3" s="160"/>
      <x:c r="SUV3" s="160"/>
      <x:c r="SUW3" s="160"/>
      <x:c r="SUX3" s="160"/>
      <x:c r="SUY3" s="160"/>
      <x:c r="SUZ3" s="160"/>
      <x:c r="SVA3" s="160"/>
      <x:c r="SVB3" s="160"/>
      <x:c r="SVC3" s="160"/>
      <x:c r="SVD3" s="160"/>
      <x:c r="SVE3" s="160"/>
      <x:c r="SVF3" s="160"/>
      <x:c r="SVG3" s="160"/>
      <x:c r="SVH3" s="160"/>
      <x:c r="SVI3" s="160"/>
      <x:c r="SVJ3" s="160"/>
      <x:c r="SVK3" s="160"/>
      <x:c r="SVL3" s="160"/>
      <x:c r="SVM3" s="160"/>
      <x:c r="SVN3" s="160"/>
      <x:c r="SVO3" s="160"/>
      <x:c r="SVP3" s="160"/>
      <x:c r="SVQ3" s="160"/>
      <x:c r="SVR3" s="160"/>
      <x:c r="SVS3" s="160"/>
      <x:c r="SVT3" s="160"/>
      <x:c r="SVU3" s="160"/>
      <x:c r="SVV3" s="160"/>
      <x:c r="SVW3" s="160"/>
      <x:c r="SVX3" s="160"/>
      <x:c r="SVY3" s="160"/>
      <x:c r="SVZ3" s="160"/>
      <x:c r="SWA3" s="160"/>
      <x:c r="SWB3" s="160"/>
      <x:c r="SWC3" s="160"/>
      <x:c r="SWD3" s="160"/>
      <x:c r="SWE3" s="160"/>
      <x:c r="SWF3" s="160"/>
      <x:c r="SWG3" s="160"/>
      <x:c r="SWH3" s="160"/>
      <x:c r="SWI3" s="160"/>
      <x:c r="SWJ3" s="160"/>
      <x:c r="SWK3" s="160"/>
      <x:c r="SWL3" s="160"/>
      <x:c r="SWM3" s="160"/>
      <x:c r="SWN3" s="160"/>
      <x:c r="SWO3" s="160"/>
      <x:c r="SWP3" s="160"/>
      <x:c r="SWQ3" s="160"/>
      <x:c r="SWR3" s="160"/>
      <x:c r="SWS3" s="160"/>
      <x:c r="SWT3" s="160"/>
      <x:c r="SWU3" s="160"/>
      <x:c r="SWV3" s="160"/>
      <x:c r="SWW3" s="160"/>
      <x:c r="SWX3" s="160"/>
      <x:c r="SWY3" s="160"/>
      <x:c r="SWZ3" s="160"/>
      <x:c r="SXA3" s="160"/>
      <x:c r="SXB3" s="160"/>
      <x:c r="SXC3" s="160"/>
      <x:c r="SXD3" s="160"/>
      <x:c r="SXE3" s="160"/>
      <x:c r="SXF3" s="160"/>
      <x:c r="SXG3" s="160"/>
      <x:c r="SXH3" s="160"/>
      <x:c r="SXI3" s="160"/>
      <x:c r="SXJ3" s="160"/>
      <x:c r="SXK3" s="160"/>
      <x:c r="SXL3" s="160"/>
      <x:c r="SXM3" s="160"/>
      <x:c r="SXN3" s="160"/>
      <x:c r="SXO3" s="160"/>
      <x:c r="SXP3" s="160"/>
      <x:c r="SXQ3" s="160"/>
      <x:c r="SXR3" s="160"/>
      <x:c r="SXS3" s="160"/>
      <x:c r="SXT3" s="160"/>
      <x:c r="SXU3" s="160"/>
      <x:c r="SXV3" s="160"/>
      <x:c r="SXW3" s="160"/>
      <x:c r="SXX3" s="160"/>
      <x:c r="SXY3" s="160"/>
      <x:c r="SXZ3" s="160"/>
      <x:c r="SYA3" s="160"/>
      <x:c r="SYB3" s="160"/>
      <x:c r="SYC3" s="160"/>
      <x:c r="SYD3" s="160"/>
      <x:c r="SYE3" s="160"/>
      <x:c r="SYF3" s="160"/>
      <x:c r="SYG3" s="160"/>
      <x:c r="SYH3" s="160"/>
      <x:c r="SYI3" s="160"/>
      <x:c r="SYJ3" s="160"/>
      <x:c r="SYK3" s="160"/>
      <x:c r="SYL3" s="160"/>
      <x:c r="SYM3" s="160"/>
      <x:c r="SYN3" s="160"/>
      <x:c r="SYO3" s="160"/>
      <x:c r="SYP3" s="160"/>
      <x:c r="SYQ3" s="160"/>
      <x:c r="SYR3" s="160"/>
      <x:c r="SYS3" s="160"/>
      <x:c r="SYT3" s="160"/>
      <x:c r="SYU3" s="160"/>
      <x:c r="SYV3" s="160"/>
      <x:c r="SYW3" s="160"/>
      <x:c r="SYX3" s="160"/>
      <x:c r="SYY3" s="160"/>
      <x:c r="SYZ3" s="160"/>
      <x:c r="SZA3" s="160"/>
      <x:c r="SZB3" s="160"/>
      <x:c r="SZC3" s="160"/>
      <x:c r="SZD3" s="160"/>
      <x:c r="SZE3" s="160"/>
      <x:c r="SZF3" s="160"/>
      <x:c r="SZG3" s="160"/>
      <x:c r="SZH3" s="160"/>
      <x:c r="SZI3" s="160"/>
      <x:c r="SZJ3" s="160"/>
      <x:c r="SZK3" s="160"/>
      <x:c r="SZL3" s="160"/>
      <x:c r="SZM3" s="160"/>
      <x:c r="SZN3" s="160"/>
      <x:c r="SZO3" s="160"/>
      <x:c r="SZP3" s="160"/>
      <x:c r="SZQ3" s="160"/>
      <x:c r="SZR3" s="160"/>
      <x:c r="SZS3" s="160"/>
      <x:c r="SZT3" s="160"/>
      <x:c r="SZU3" s="160"/>
      <x:c r="SZV3" s="160"/>
      <x:c r="SZW3" s="160"/>
      <x:c r="SZX3" s="160"/>
      <x:c r="SZY3" s="160"/>
      <x:c r="SZZ3" s="160"/>
      <x:c r="TAA3" s="160"/>
      <x:c r="TAB3" s="160"/>
      <x:c r="TAC3" s="160"/>
      <x:c r="TAD3" s="160"/>
      <x:c r="TAE3" s="160"/>
      <x:c r="TAF3" s="160"/>
      <x:c r="TAG3" s="160"/>
      <x:c r="TAH3" s="160"/>
      <x:c r="TAI3" s="160"/>
      <x:c r="TAJ3" s="160"/>
      <x:c r="TAK3" s="160"/>
      <x:c r="TAL3" s="160"/>
      <x:c r="TAM3" s="160"/>
      <x:c r="TAN3" s="160"/>
      <x:c r="TAO3" s="160"/>
      <x:c r="TAP3" s="160"/>
      <x:c r="TAQ3" s="160"/>
      <x:c r="TAR3" s="160"/>
      <x:c r="TAS3" s="160"/>
      <x:c r="TAT3" s="160"/>
      <x:c r="TAU3" s="160"/>
      <x:c r="TAV3" s="160"/>
      <x:c r="TAW3" s="160"/>
      <x:c r="TAX3" s="160"/>
      <x:c r="TAY3" s="160"/>
      <x:c r="TAZ3" s="160"/>
      <x:c r="TBA3" s="160"/>
      <x:c r="TBB3" s="160"/>
      <x:c r="TBC3" s="160"/>
      <x:c r="TBD3" s="160"/>
      <x:c r="TBE3" s="160"/>
      <x:c r="TBF3" s="160"/>
      <x:c r="TBG3" s="160"/>
      <x:c r="TBH3" s="160"/>
      <x:c r="TBI3" s="160"/>
      <x:c r="TBJ3" s="160"/>
      <x:c r="TBK3" s="160"/>
      <x:c r="TBL3" s="160"/>
      <x:c r="TBM3" s="160"/>
      <x:c r="TBN3" s="160"/>
      <x:c r="TBO3" s="160"/>
      <x:c r="TBP3" s="160"/>
      <x:c r="TBQ3" s="160"/>
      <x:c r="TBR3" s="160"/>
      <x:c r="TBS3" s="160"/>
      <x:c r="TBT3" s="160"/>
      <x:c r="TBU3" s="160"/>
      <x:c r="TBV3" s="160"/>
      <x:c r="TBW3" s="160"/>
      <x:c r="TBX3" s="160"/>
      <x:c r="TBY3" s="160"/>
      <x:c r="TBZ3" s="160"/>
      <x:c r="TCA3" s="160"/>
      <x:c r="TCB3" s="160"/>
      <x:c r="TCC3" s="160"/>
      <x:c r="TCD3" s="160"/>
      <x:c r="TCE3" s="160"/>
      <x:c r="TCF3" s="160"/>
      <x:c r="TCG3" s="160"/>
      <x:c r="TCH3" s="160"/>
      <x:c r="TCI3" s="160"/>
      <x:c r="TCJ3" s="160"/>
      <x:c r="TCK3" s="160"/>
      <x:c r="TCL3" s="160"/>
      <x:c r="TCM3" s="160"/>
      <x:c r="TCN3" s="160"/>
      <x:c r="TCO3" s="160"/>
      <x:c r="TCP3" s="160"/>
      <x:c r="TCQ3" s="160"/>
      <x:c r="TCR3" s="160"/>
      <x:c r="TCS3" s="160"/>
      <x:c r="TCT3" s="160"/>
      <x:c r="TCU3" s="160"/>
      <x:c r="TCV3" s="160"/>
      <x:c r="TCW3" s="160"/>
      <x:c r="TCX3" s="160"/>
      <x:c r="TCY3" s="160"/>
      <x:c r="TCZ3" s="160"/>
      <x:c r="TDA3" s="160"/>
      <x:c r="TDB3" s="160"/>
      <x:c r="TDC3" s="160"/>
      <x:c r="TDD3" s="160"/>
      <x:c r="TDE3" s="160"/>
      <x:c r="TDF3" s="160"/>
      <x:c r="TDG3" s="160"/>
      <x:c r="TDH3" s="160"/>
      <x:c r="TDI3" s="160"/>
      <x:c r="TDJ3" s="160"/>
      <x:c r="TDK3" s="160"/>
      <x:c r="TDL3" s="160"/>
      <x:c r="TDM3" s="160"/>
      <x:c r="TDN3" s="160"/>
      <x:c r="TDO3" s="160"/>
      <x:c r="TDP3" s="160"/>
      <x:c r="TDQ3" s="160"/>
      <x:c r="TDR3" s="160"/>
      <x:c r="TDS3" s="160"/>
      <x:c r="TDT3" s="160"/>
      <x:c r="TDU3" s="160"/>
      <x:c r="TDV3" s="160"/>
      <x:c r="TDW3" s="160"/>
      <x:c r="TDX3" s="160"/>
      <x:c r="TDY3" s="160"/>
      <x:c r="TDZ3" s="160"/>
      <x:c r="TEA3" s="160"/>
      <x:c r="TEB3" s="160"/>
      <x:c r="TEC3" s="160"/>
      <x:c r="TED3" s="160"/>
      <x:c r="TEE3" s="160"/>
      <x:c r="TEF3" s="160"/>
      <x:c r="TEG3" s="160"/>
      <x:c r="TEH3" s="160"/>
      <x:c r="TEI3" s="160"/>
      <x:c r="TEJ3" s="160"/>
      <x:c r="TEK3" s="160"/>
      <x:c r="TEL3" s="160"/>
      <x:c r="TEM3" s="160"/>
      <x:c r="TEN3" s="160"/>
      <x:c r="TEO3" s="160"/>
      <x:c r="TEP3" s="160"/>
      <x:c r="TEQ3" s="160"/>
      <x:c r="TER3" s="160"/>
      <x:c r="TES3" s="160"/>
      <x:c r="TET3" s="160"/>
      <x:c r="TEU3" s="160"/>
      <x:c r="TEV3" s="160"/>
      <x:c r="TEW3" s="160"/>
      <x:c r="TEX3" s="160"/>
      <x:c r="TEY3" s="160"/>
      <x:c r="TEZ3" s="160"/>
      <x:c r="TFA3" s="160"/>
      <x:c r="TFB3" s="160"/>
      <x:c r="TFC3" s="160"/>
      <x:c r="TFD3" s="160"/>
      <x:c r="TFE3" s="160"/>
      <x:c r="TFF3" s="160"/>
      <x:c r="TFG3" s="160"/>
      <x:c r="TFH3" s="160"/>
      <x:c r="TFI3" s="160"/>
      <x:c r="TFJ3" s="160"/>
      <x:c r="TFK3" s="160"/>
      <x:c r="TFL3" s="160"/>
      <x:c r="TFM3" s="160"/>
      <x:c r="TFN3" s="160"/>
      <x:c r="TFO3" s="160"/>
      <x:c r="TFP3" s="160"/>
      <x:c r="TFQ3" s="160"/>
      <x:c r="TFR3" s="160"/>
      <x:c r="TFS3" s="160"/>
      <x:c r="TFT3" s="160"/>
      <x:c r="TFU3" s="160"/>
      <x:c r="TFV3" s="160"/>
      <x:c r="TFW3" s="160"/>
      <x:c r="TFX3" s="160"/>
      <x:c r="TFY3" s="160"/>
      <x:c r="TFZ3" s="160"/>
      <x:c r="TGA3" s="160"/>
      <x:c r="TGB3" s="160"/>
      <x:c r="TGC3" s="160"/>
      <x:c r="TGD3" s="160"/>
      <x:c r="TGE3" s="160"/>
      <x:c r="TGF3" s="160"/>
      <x:c r="TGG3" s="160"/>
      <x:c r="TGH3" s="160"/>
      <x:c r="TGI3" s="160"/>
      <x:c r="TGJ3" s="160"/>
      <x:c r="TGK3" s="160"/>
      <x:c r="TGL3" s="160"/>
      <x:c r="TGM3" s="160"/>
      <x:c r="TGN3" s="160"/>
      <x:c r="TGO3" s="160"/>
      <x:c r="TGP3" s="160"/>
      <x:c r="TGQ3" s="160"/>
      <x:c r="TGR3" s="160"/>
      <x:c r="TGS3" s="160"/>
      <x:c r="TGT3" s="160"/>
      <x:c r="TGU3" s="160"/>
      <x:c r="TGV3" s="160"/>
      <x:c r="TGW3" s="160"/>
      <x:c r="TGX3" s="160"/>
      <x:c r="TGY3" s="160"/>
      <x:c r="TGZ3" s="160"/>
      <x:c r="THA3" s="160"/>
      <x:c r="THB3" s="160"/>
      <x:c r="THC3" s="160"/>
      <x:c r="THD3" s="160"/>
      <x:c r="THE3" s="160"/>
      <x:c r="THF3" s="160"/>
      <x:c r="THG3" s="160"/>
      <x:c r="THH3" s="160"/>
      <x:c r="THI3" s="160"/>
      <x:c r="THJ3" s="160"/>
      <x:c r="THK3" s="160"/>
      <x:c r="THL3" s="160"/>
      <x:c r="THM3" s="160"/>
      <x:c r="THN3" s="160"/>
      <x:c r="THO3" s="160"/>
      <x:c r="THP3" s="160"/>
      <x:c r="THQ3" s="160"/>
      <x:c r="THR3" s="160"/>
      <x:c r="THS3" s="160"/>
      <x:c r="THT3" s="160"/>
      <x:c r="THU3" s="160"/>
      <x:c r="THV3" s="160"/>
      <x:c r="THW3" s="160"/>
      <x:c r="THX3" s="160"/>
      <x:c r="THY3" s="160"/>
      <x:c r="THZ3" s="160"/>
      <x:c r="TIA3" s="160"/>
      <x:c r="TIB3" s="160"/>
      <x:c r="TIC3" s="160"/>
      <x:c r="TID3" s="160"/>
      <x:c r="TIE3" s="160"/>
      <x:c r="TIF3" s="160"/>
      <x:c r="TIG3" s="160"/>
      <x:c r="TIH3" s="160"/>
      <x:c r="TII3" s="160"/>
      <x:c r="TIJ3" s="160"/>
      <x:c r="TIK3" s="160"/>
      <x:c r="TIL3" s="160"/>
      <x:c r="TIM3" s="160"/>
      <x:c r="TIN3" s="160"/>
      <x:c r="TIO3" s="160"/>
      <x:c r="TIP3" s="160"/>
      <x:c r="TIQ3" s="160"/>
      <x:c r="TIR3" s="160"/>
      <x:c r="TIS3" s="160"/>
      <x:c r="TIT3" s="160"/>
      <x:c r="TIU3" s="160"/>
      <x:c r="TIV3" s="160"/>
      <x:c r="TIW3" s="160"/>
      <x:c r="TIX3" s="160"/>
      <x:c r="TIY3" s="160"/>
      <x:c r="TIZ3" s="160"/>
      <x:c r="TJA3" s="160"/>
      <x:c r="TJB3" s="160"/>
      <x:c r="TJC3" s="160"/>
      <x:c r="TJD3" s="160"/>
      <x:c r="TJE3" s="160"/>
      <x:c r="TJF3" s="160"/>
      <x:c r="TJG3" s="160"/>
      <x:c r="TJH3" s="160"/>
      <x:c r="TJI3" s="160"/>
      <x:c r="TJJ3" s="160"/>
      <x:c r="TJK3" s="160"/>
      <x:c r="TJL3" s="160"/>
      <x:c r="TJM3" s="160"/>
      <x:c r="TJN3" s="160"/>
      <x:c r="TJO3" s="160"/>
      <x:c r="TJP3" s="160"/>
      <x:c r="TJQ3" s="160"/>
      <x:c r="TJR3" s="160"/>
      <x:c r="TJS3" s="160"/>
      <x:c r="TJT3" s="160"/>
      <x:c r="TJU3" s="160"/>
      <x:c r="TJV3" s="160"/>
      <x:c r="TJW3" s="160"/>
      <x:c r="TJX3" s="160"/>
      <x:c r="TJY3" s="160"/>
      <x:c r="TJZ3" s="160"/>
      <x:c r="TKA3" s="160"/>
      <x:c r="TKB3" s="160"/>
      <x:c r="TKC3" s="160"/>
      <x:c r="TKD3" s="160"/>
      <x:c r="TKE3" s="160"/>
      <x:c r="TKF3" s="160"/>
      <x:c r="TKG3" s="160"/>
      <x:c r="TKH3" s="160"/>
      <x:c r="TKI3" s="160"/>
      <x:c r="TKJ3" s="160"/>
      <x:c r="TKK3" s="160"/>
      <x:c r="TKL3" s="160"/>
      <x:c r="TKM3" s="160"/>
      <x:c r="TKN3" s="160"/>
      <x:c r="TKO3" s="160"/>
      <x:c r="TKP3" s="160"/>
      <x:c r="TKQ3" s="160"/>
      <x:c r="TKR3" s="160"/>
      <x:c r="TKS3" s="160"/>
      <x:c r="TKT3" s="160"/>
      <x:c r="TKU3" s="160"/>
      <x:c r="TKV3" s="160"/>
      <x:c r="TKW3" s="160"/>
      <x:c r="TKX3" s="160"/>
      <x:c r="TKY3" s="160"/>
      <x:c r="TKZ3" s="160"/>
      <x:c r="TLA3" s="160"/>
      <x:c r="TLB3" s="160"/>
      <x:c r="TLC3" s="160"/>
      <x:c r="TLD3" s="160"/>
      <x:c r="TLE3" s="160"/>
      <x:c r="TLF3" s="160"/>
      <x:c r="TLG3" s="160"/>
      <x:c r="TLH3" s="160"/>
      <x:c r="TLI3" s="160"/>
      <x:c r="TLJ3" s="160"/>
      <x:c r="TLK3" s="160"/>
      <x:c r="TLL3" s="160"/>
      <x:c r="TLM3" s="160"/>
      <x:c r="TLN3" s="160"/>
      <x:c r="TLO3" s="160"/>
      <x:c r="TLP3" s="160"/>
      <x:c r="TLQ3" s="160"/>
      <x:c r="TLR3" s="160"/>
      <x:c r="TLS3" s="160"/>
      <x:c r="TLT3" s="160"/>
      <x:c r="TLU3" s="160"/>
      <x:c r="TLV3" s="160"/>
      <x:c r="TLW3" s="160"/>
      <x:c r="TLX3" s="160"/>
      <x:c r="TLY3" s="160"/>
      <x:c r="TLZ3" s="160"/>
      <x:c r="TMA3" s="160"/>
      <x:c r="TMB3" s="160"/>
      <x:c r="TMC3" s="160"/>
      <x:c r="TMD3" s="160"/>
      <x:c r="TME3" s="160"/>
      <x:c r="TMF3" s="160"/>
      <x:c r="TMG3" s="160"/>
      <x:c r="TMH3" s="160"/>
      <x:c r="TMI3" s="160"/>
      <x:c r="TMJ3" s="160"/>
      <x:c r="TMK3" s="160"/>
      <x:c r="TML3" s="160"/>
      <x:c r="TMM3" s="160"/>
      <x:c r="TMN3" s="160"/>
      <x:c r="TMO3" s="160"/>
      <x:c r="TMP3" s="160"/>
      <x:c r="TMQ3" s="160"/>
      <x:c r="TMR3" s="160"/>
      <x:c r="TMS3" s="160"/>
      <x:c r="TMT3" s="160"/>
      <x:c r="TMU3" s="160"/>
      <x:c r="TMV3" s="160"/>
      <x:c r="TMW3" s="160"/>
      <x:c r="TMX3" s="160"/>
      <x:c r="TMY3" s="160"/>
      <x:c r="TMZ3" s="160"/>
      <x:c r="TNA3" s="160"/>
      <x:c r="TNB3" s="160"/>
      <x:c r="TNC3" s="160"/>
      <x:c r="TND3" s="160"/>
      <x:c r="TNE3" s="160"/>
      <x:c r="TNF3" s="160"/>
      <x:c r="TNG3" s="160"/>
      <x:c r="TNH3" s="160"/>
      <x:c r="TNI3" s="160"/>
      <x:c r="TNJ3" s="160"/>
      <x:c r="TNK3" s="160"/>
      <x:c r="TNL3" s="160"/>
      <x:c r="TNM3" s="160"/>
      <x:c r="TNN3" s="160"/>
      <x:c r="TNO3" s="160"/>
      <x:c r="TNP3" s="160"/>
      <x:c r="TNQ3" s="160"/>
      <x:c r="TNR3" s="160"/>
      <x:c r="TNS3" s="160"/>
      <x:c r="TNT3" s="160"/>
      <x:c r="TNU3" s="160"/>
      <x:c r="TNV3" s="160"/>
      <x:c r="TNW3" s="160"/>
      <x:c r="TNX3" s="160"/>
      <x:c r="TNY3" s="160"/>
      <x:c r="TNZ3" s="160"/>
      <x:c r="TOA3" s="160"/>
      <x:c r="TOB3" s="160"/>
      <x:c r="TOC3" s="160"/>
      <x:c r="TOD3" s="160"/>
      <x:c r="TOE3" s="160"/>
      <x:c r="TOF3" s="160"/>
      <x:c r="TOG3" s="160"/>
      <x:c r="TOH3" s="160"/>
      <x:c r="TOI3" s="160"/>
      <x:c r="TOJ3" s="160"/>
      <x:c r="TOK3" s="160"/>
      <x:c r="TOL3" s="160"/>
      <x:c r="TOM3" s="160"/>
      <x:c r="TON3" s="160"/>
      <x:c r="TOO3" s="160"/>
      <x:c r="TOP3" s="160"/>
      <x:c r="TOQ3" s="160"/>
      <x:c r="TOR3" s="160"/>
      <x:c r="TOS3" s="160"/>
      <x:c r="TOT3" s="160"/>
      <x:c r="TOU3" s="160"/>
      <x:c r="TOV3" s="160"/>
      <x:c r="TOW3" s="160"/>
      <x:c r="TOX3" s="160"/>
      <x:c r="TOY3" s="160"/>
      <x:c r="TOZ3" s="160"/>
      <x:c r="TPA3" s="160"/>
      <x:c r="TPB3" s="160"/>
      <x:c r="TPC3" s="160"/>
      <x:c r="TPD3" s="160"/>
      <x:c r="TPE3" s="160"/>
      <x:c r="TPF3" s="160"/>
      <x:c r="TPG3" s="160"/>
      <x:c r="TPH3" s="160"/>
      <x:c r="TPI3" s="160"/>
      <x:c r="TPJ3" s="160"/>
      <x:c r="TPK3" s="160"/>
      <x:c r="TPL3" s="160"/>
      <x:c r="TPM3" s="160"/>
      <x:c r="TPN3" s="160"/>
      <x:c r="TPO3" s="160"/>
      <x:c r="TPP3" s="160"/>
      <x:c r="TPQ3" s="160"/>
      <x:c r="TPR3" s="160"/>
      <x:c r="TPS3" s="160"/>
      <x:c r="TPT3" s="160"/>
      <x:c r="TPU3" s="160"/>
      <x:c r="TPV3" s="160"/>
      <x:c r="TPW3" s="160"/>
      <x:c r="TPX3" s="160"/>
      <x:c r="TPY3" s="160"/>
      <x:c r="TPZ3" s="160"/>
      <x:c r="TQA3" s="160"/>
      <x:c r="TQB3" s="160"/>
      <x:c r="TQC3" s="160"/>
      <x:c r="TQD3" s="160"/>
      <x:c r="TQE3" s="160"/>
      <x:c r="TQF3" s="160"/>
      <x:c r="TQG3" s="160"/>
      <x:c r="TQH3" s="160"/>
      <x:c r="TQI3" s="160"/>
      <x:c r="TQJ3" s="160"/>
      <x:c r="TQK3" s="160"/>
      <x:c r="TQL3" s="160"/>
      <x:c r="TQM3" s="160"/>
      <x:c r="TQN3" s="160"/>
      <x:c r="TQO3" s="160"/>
      <x:c r="TQP3" s="160"/>
      <x:c r="TQQ3" s="160"/>
      <x:c r="TQR3" s="160"/>
      <x:c r="TQS3" s="160"/>
      <x:c r="TQT3" s="160"/>
      <x:c r="TQU3" s="160"/>
      <x:c r="TQV3" s="160"/>
      <x:c r="TQW3" s="160"/>
      <x:c r="TQX3" s="160"/>
      <x:c r="TQY3" s="160"/>
      <x:c r="TQZ3" s="160"/>
      <x:c r="TRA3" s="160"/>
      <x:c r="TRB3" s="160"/>
      <x:c r="TRC3" s="160"/>
      <x:c r="TRD3" s="160"/>
      <x:c r="TRE3" s="160"/>
      <x:c r="TRF3" s="160"/>
      <x:c r="TRG3" s="160"/>
      <x:c r="TRH3" s="160"/>
      <x:c r="TRI3" s="160"/>
      <x:c r="TRJ3" s="160"/>
      <x:c r="TRK3" s="160"/>
      <x:c r="TRL3" s="160"/>
      <x:c r="TRM3" s="160"/>
      <x:c r="TRN3" s="160"/>
      <x:c r="TRO3" s="160"/>
      <x:c r="TRP3" s="160"/>
      <x:c r="TRQ3" s="160"/>
      <x:c r="TRR3" s="160"/>
      <x:c r="TRS3" s="160"/>
      <x:c r="TRT3" s="160"/>
      <x:c r="TRU3" s="160"/>
      <x:c r="TRV3" s="160"/>
      <x:c r="TRW3" s="160"/>
      <x:c r="TRX3" s="160"/>
      <x:c r="TRY3" s="160"/>
      <x:c r="TRZ3" s="160"/>
      <x:c r="TSA3" s="160"/>
      <x:c r="TSB3" s="160"/>
      <x:c r="TSC3" s="160"/>
      <x:c r="TSD3" s="160"/>
      <x:c r="TSE3" s="160"/>
      <x:c r="TSF3" s="160"/>
      <x:c r="TSG3" s="160"/>
      <x:c r="TSH3" s="160"/>
      <x:c r="TSI3" s="160"/>
      <x:c r="TSJ3" s="160"/>
      <x:c r="TSK3" s="160"/>
      <x:c r="TSL3" s="160"/>
      <x:c r="TSM3" s="160"/>
      <x:c r="TSN3" s="160"/>
      <x:c r="TSO3" s="160"/>
      <x:c r="TSP3" s="160"/>
      <x:c r="TSQ3" s="160"/>
      <x:c r="TSR3" s="160"/>
      <x:c r="TSS3" s="160"/>
      <x:c r="TST3" s="160"/>
      <x:c r="TSU3" s="160"/>
      <x:c r="TSV3" s="160"/>
      <x:c r="TSW3" s="160"/>
      <x:c r="TSX3" s="160"/>
      <x:c r="TSY3" s="160"/>
      <x:c r="TSZ3" s="160"/>
      <x:c r="TTA3" s="160"/>
      <x:c r="TTB3" s="160"/>
      <x:c r="TTC3" s="160"/>
      <x:c r="TTD3" s="160"/>
      <x:c r="TTE3" s="160"/>
      <x:c r="TTF3" s="160"/>
      <x:c r="TTG3" s="160"/>
      <x:c r="TTH3" s="160"/>
      <x:c r="TTI3" s="160"/>
      <x:c r="TTJ3" s="160"/>
      <x:c r="TTK3" s="160"/>
      <x:c r="TTL3" s="160"/>
      <x:c r="TTM3" s="160"/>
      <x:c r="TTN3" s="160"/>
      <x:c r="TTO3" s="160"/>
      <x:c r="TTP3" s="160"/>
      <x:c r="TTQ3" s="160"/>
      <x:c r="TTR3" s="160"/>
      <x:c r="TTS3" s="160"/>
      <x:c r="TTT3" s="160"/>
      <x:c r="TTU3" s="160"/>
      <x:c r="TTV3" s="160"/>
      <x:c r="TTW3" s="160"/>
      <x:c r="TTX3" s="160"/>
      <x:c r="TTY3" s="160"/>
      <x:c r="TTZ3" s="160"/>
      <x:c r="TUA3" s="160"/>
      <x:c r="TUB3" s="160"/>
      <x:c r="TUC3" s="160"/>
      <x:c r="TUD3" s="160"/>
      <x:c r="TUE3" s="160"/>
      <x:c r="TUF3" s="160"/>
      <x:c r="TUG3" s="160"/>
      <x:c r="TUH3" s="160"/>
      <x:c r="TUI3" s="160"/>
      <x:c r="TUJ3" s="160"/>
      <x:c r="TUK3" s="160"/>
      <x:c r="TUL3" s="160"/>
      <x:c r="TUM3" s="160"/>
      <x:c r="TUN3" s="160"/>
      <x:c r="TUO3" s="160"/>
      <x:c r="TUP3" s="160"/>
      <x:c r="TUQ3" s="160"/>
      <x:c r="TUR3" s="160"/>
      <x:c r="TUS3" s="160"/>
      <x:c r="TUT3" s="160"/>
      <x:c r="TUU3" s="160"/>
      <x:c r="TUV3" s="160"/>
      <x:c r="TUW3" s="160"/>
      <x:c r="TUX3" s="160"/>
      <x:c r="TUY3" s="160"/>
      <x:c r="TUZ3" s="160"/>
      <x:c r="TVA3" s="160"/>
      <x:c r="TVB3" s="160"/>
      <x:c r="TVC3" s="160"/>
      <x:c r="TVD3" s="160"/>
      <x:c r="TVE3" s="160"/>
      <x:c r="TVF3" s="160"/>
      <x:c r="TVG3" s="160"/>
      <x:c r="TVH3" s="160"/>
      <x:c r="TVI3" s="160"/>
      <x:c r="TVJ3" s="160"/>
      <x:c r="TVK3" s="160"/>
      <x:c r="TVL3" s="160"/>
      <x:c r="TVM3" s="160"/>
      <x:c r="TVN3" s="160"/>
      <x:c r="TVO3" s="160"/>
      <x:c r="TVP3" s="160"/>
      <x:c r="TVQ3" s="160"/>
      <x:c r="TVR3" s="160"/>
      <x:c r="TVS3" s="160"/>
      <x:c r="TVT3" s="160"/>
      <x:c r="TVU3" s="160"/>
      <x:c r="TVV3" s="160"/>
      <x:c r="TVW3" s="160"/>
      <x:c r="TVX3" s="160"/>
      <x:c r="TVY3" s="160"/>
      <x:c r="TVZ3" s="160"/>
      <x:c r="TWA3" s="160"/>
      <x:c r="TWB3" s="160"/>
      <x:c r="TWC3" s="160"/>
      <x:c r="TWD3" s="160"/>
      <x:c r="TWE3" s="160"/>
      <x:c r="TWF3" s="160"/>
      <x:c r="TWG3" s="160"/>
      <x:c r="TWH3" s="160"/>
      <x:c r="TWI3" s="160"/>
      <x:c r="TWJ3" s="160"/>
      <x:c r="TWK3" s="160"/>
      <x:c r="TWL3" s="160"/>
      <x:c r="TWM3" s="160"/>
      <x:c r="TWN3" s="160"/>
      <x:c r="TWO3" s="160"/>
      <x:c r="TWP3" s="160"/>
      <x:c r="TWQ3" s="160"/>
      <x:c r="TWR3" s="160"/>
      <x:c r="TWS3" s="160"/>
      <x:c r="TWT3" s="160"/>
      <x:c r="TWU3" s="160"/>
      <x:c r="TWV3" s="160"/>
      <x:c r="TWW3" s="160"/>
      <x:c r="TWX3" s="160"/>
      <x:c r="TWY3" s="160"/>
      <x:c r="TWZ3" s="160"/>
      <x:c r="TXA3" s="160"/>
      <x:c r="TXB3" s="160"/>
      <x:c r="TXC3" s="160"/>
      <x:c r="TXD3" s="160"/>
      <x:c r="TXE3" s="160"/>
      <x:c r="TXF3" s="160"/>
      <x:c r="TXG3" s="160"/>
      <x:c r="TXH3" s="160"/>
      <x:c r="TXI3" s="160"/>
      <x:c r="TXJ3" s="160"/>
      <x:c r="TXK3" s="160"/>
      <x:c r="TXL3" s="160"/>
      <x:c r="TXM3" s="160"/>
      <x:c r="TXN3" s="160"/>
      <x:c r="TXO3" s="160"/>
      <x:c r="TXP3" s="160"/>
      <x:c r="TXQ3" s="160"/>
      <x:c r="TXR3" s="160"/>
      <x:c r="TXS3" s="160"/>
      <x:c r="TXT3" s="160"/>
      <x:c r="TXU3" s="160"/>
      <x:c r="TXV3" s="160"/>
      <x:c r="TXW3" s="160"/>
      <x:c r="TXX3" s="160"/>
      <x:c r="TXY3" s="160"/>
      <x:c r="TXZ3" s="160"/>
      <x:c r="TYA3" s="160"/>
      <x:c r="TYB3" s="160"/>
      <x:c r="TYC3" s="160"/>
      <x:c r="TYD3" s="160"/>
      <x:c r="TYE3" s="160"/>
      <x:c r="TYF3" s="160"/>
      <x:c r="TYG3" s="160"/>
      <x:c r="TYH3" s="160"/>
      <x:c r="TYI3" s="160"/>
      <x:c r="TYJ3" s="160"/>
      <x:c r="TYK3" s="160"/>
      <x:c r="TYL3" s="160"/>
      <x:c r="TYM3" s="160"/>
      <x:c r="TYN3" s="160"/>
      <x:c r="TYO3" s="160"/>
      <x:c r="TYP3" s="160"/>
      <x:c r="TYQ3" s="160"/>
      <x:c r="TYR3" s="160"/>
      <x:c r="TYS3" s="160"/>
      <x:c r="TYT3" s="160"/>
      <x:c r="TYU3" s="160"/>
      <x:c r="TYV3" s="160"/>
      <x:c r="TYW3" s="160"/>
      <x:c r="TYX3" s="160"/>
      <x:c r="TYY3" s="160"/>
      <x:c r="TYZ3" s="160"/>
      <x:c r="TZA3" s="160"/>
      <x:c r="TZB3" s="160"/>
      <x:c r="TZC3" s="160"/>
      <x:c r="TZD3" s="160"/>
      <x:c r="TZE3" s="160"/>
      <x:c r="TZF3" s="160"/>
      <x:c r="TZG3" s="160"/>
      <x:c r="TZH3" s="160"/>
      <x:c r="TZI3" s="160"/>
      <x:c r="TZJ3" s="160"/>
      <x:c r="TZK3" s="160"/>
      <x:c r="TZL3" s="160"/>
      <x:c r="TZM3" s="160"/>
      <x:c r="TZN3" s="160"/>
      <x:c r="TZO3" s="160"/>
      <x:c r="TZP3" s="160"/>
      <x:c r="TZQ3" s="160"/>
      <x:c r="TZR3" s="160"/>
      <x:c r="TZS3" s="160"/>
      <x:c r="TZT3" s="160"/>
      <x:c r="TZU3" s="160"/>
      <x:c r="TZV3" s="160"/>
      <x:c r="TZW3" s="160"/>
      <x:c r="TZX3" s="160"/>
      <x:c r="TZY3" s="160"/>
      <x:c r="TZZ3" s="160"/>
      <x:c r="UAA3" s="160"/>
      <x:c r="UAB3" s="160"/>
      <x:c r="UAC3" s="160"/>
      <x:c r="UAD3" s="160"/>
      <x:c r="UAE3" s="160"/>
      <x:c r="UAF3" s="160"/>
      <x:c r="UAG3" s="160"/>
      <x:c r="UAH3" s="160"/>
      <x:c r="UAI3" s="160"/>
      <x:c r="UAJ3" s="160"/>
      <x:c r="UAK3" s="160"/>
      <x:c r="UAL3" s="160"/>
      <x:c r="UAM3" s="160"/>
      <x:c r="UAN3" s="160"/>
      <x:c r="UAO3" s="160"/>
      <x:c r="UAP3" s="160"/>
      <x:c r="UAQ3" s="160"/>
      <x:c r="UAR3" s="160"/>
      <x:c r="UAS3" s="160"/>
      <x:c r="UAT3" s="160"/>
      <x:c r="UAU3" s="160"/>
      <x:c r="UAV3" s="160"/>
      <x:c r="UAW3" s="160"/>
      <x:c r="UAX3" s="160"/>
      <x:c r="UAY3" s="160"/>
      <x:c r="UAZ3" s="160"/>
      <x:c r="UBA3" s="160"/>
      <x:c r="UBB3" s="160"/>
      <x:c r="UBC3" s="160"/>
      <x:c r="UBD3" s="160"/>
      <x:c r="UBE3" s="160"/>
      <x:c r="UBF3" s="160"/>
      <x:c r="UBG3" s="160"/>
      <x:c r="UBH3" s="160"/>
      <x:c r="UBI3" s="160"/>
      <x:c r="UBJ3" s="160"/>
      <x:c r="UBK3" s="160"/>
      <x:c r="UBL3" s="160"/>
      <x:c r="UBM3" s="160"/>
      <x:c r="UBN3" s="160"/>
      <x:c r="UBO3" s="160"/>
      <x:c r="UBP3" s="160"/>
      <x:c r="UBQ3" s="160"/>
      <x:c r="UBR3" s="160"/>
      <x:c r="UBS3" s="160"/>
      <x:c r="UBT3" s="160"/>
      <x:c r="UBU3" s="160"/>
      <x:c r="UBV3" s="160"/>
      <x:c r="UBW3" s="160"/>
      <x:c r="UBX3" s="160"/>
      <x:c r="UBY3" s="160"/>
      <x:c r="UBZ3" s="160"/>
      <x:c r="UCA3" s="160"/>
      <x:c r="UCB3" s="160"/>
      <x:c r="UCC3" s="160"/>
      <x:c r="UCD3" s="160"/>
      <x:c r="UCE3" s="160"/>
      <x:c r="UCF3" s="160"/>
      <x:c r="UCG3" s="160"/>
      <x:c r="UCH3" s="160"/>
      <x:c r="UCI3" s="160"/>
      <x:c r="UCJ3" s="160"/>
      <x:c r="UCK3" s="160"/>
      <x:c r="UCL3" s="160"/>
      <x:c r="UCM3" s="160"/>
      <x:c r="UCN3" s="160"/>
      <x:c r="UCO3" s="160"/>
      <x:c r="UCP3" s="160"/>
      <x:c r="UCQ3" s="160"/>
      <x:c r="UCR3" s="160"/>
      <x:c r="UCS3" s="160"/>
      <x:c r="UCT3" s="160"/>
      <x:c r="UCU3" s="160"/>
      <x:c r="UCV3" s="160"/>
      <x:c r="UCW3" s="160"/>
      <x:c r="UCX3" s="160"/>
      <x:c r="UCY3" s="160"/>
      <x:c r="UCZ3" s="160"/>
      <x:c r="UDA3" s="160"/>
      <x:c r="UDB3" s="160"/>
      <x:c r="UDC3" s="160"/>
      <x:c r="UDD3" s="160"/>
      <x:c r="UDE3" s="160"/>
      <x:c r="UDF3" s="160"/>
      <x:c r="UDG3" s="160"/>
      <x:c r="UDH3" s="160"/>
      <x:c r="UDI3" s="160"/>
      <x:c r="UDJ3" s="160"/>
      <x:c r="UDK3" s="160"/>
      <x:c r="UDL3" s="160"/>
      <x:c r="UDM3" s="160"/>
      <x:c r="UDN3" s="160"/>
      <x:c r="UDO3" s="160"/>
      <x:c r="UDP3" s="160"/>
      <x:c r="UDQ3" s="160"/>
      <x:c r="UDR3" s="160"/>
      <x:c r="UDS3" s="160"/>
      <x:c r="UDT3" s="160"/>
      <x:c r="UDU3" s="160"/>
      <x:c r="UDV3" s="160"/>
      <x:c r="UDW3" s="160"/>
      <x:c r="UDX3" s="160"/>
      <x:c r="UDY3" s="160"/>
      <x:c r="UDZ3" s="160"/>
      <x:c r="UEA3" s="160"/>
      <x:c r="UEB3" s="160"/>
      <x:c r="UEC3" s="160"/>
      <x:c r="UED3" s="160"/>
      <x:c r="UEE3" s="160"/>
      <x:c r="UEF3" s="160"/>
      <x:c r="UEG3" s="160"/>
      <x:c r="UEH3" s="160"/>
      <x:c r="UEI3" s="160"/>
      <x:c r="UEJ3" s="160"/>
      <x:c r="UEK3" s="160"/>
      <x:c r="UEL3" s="160"/>
      <x:c r="UEM3" s="160"/>
      <x:c r="UEN3" s="160"/>
      <x:c r="UEO3" s="160"/>
      <x:c r="UEP3" s="160"/>
      <x:c r="UEQ3" s="160"/>
      <x:c r="UER3" s="160"/>
      <x:c r="UES3" s="160"/>
      <x:c r="UET3" s="160"/>
      <x:c r="UEU3" s="160"/>
      <x:c r="UEV3" s="160"/>
      <x:c r="UEW3" s="160"/>
      <x:c r="UEX3" s="160"/>
      <x:c r="UEY3" s="160"/>
      <x:c r="UEZ3" s="160"/>
      <x:c r="UFA3" s="160"/>
      <x:c r="UFB3" s="160"/>
      <x:c r="UFC3" s="160"/>
      <x:c r="UFD3" s="160"/>
      <x:c r="UFE3" s="160"/>
      <x:c r="UFF3" s="160"/>
      <x:c r="UFG3" s="160"/>
      <x:c r="UFH3" s="160"/>
      <x:c r="UFI3" s="160"/>
      <x:c r="UFJ3" s="160"/>
      <x:c r="UFK3" s="160"/>
      <x:c r="UFL3" s="160"/>
      <x:c r="UFM3" s="160"/>
      <x:c r="UFN3" s="160"/>
      <x:c r="UFO3" s="160"/>
      <x:c r="UFP3" s="160"/>
      <x:c r="UFQ3" s="160"/>
      <x:c r="UFR3" s="160"/>
      <x:c r="UFS3" s="160"/>
      <x:c r="UFT3" s="160"/>
      <x:c r="UFU3" s="160"/>
      <x:c r="UFV3" s="160"/>
      <x:c r="UFW3" s="160"/>
      <x:c r="UFX3" s="160"/>
      <x:c r="UFY3" s="160"/>
      <x:c r="UFZ3" s="160"/>
      <x:c r="UGA3" s="160"/>
      <x:c r="UGB3" s="160"/>
      <x:c r="UGC3" s="160"/>
      <x:c r="UGD3" s="160"/>
      <x:c r="UGE3" s="160"/>
      <x:c r="UGF3" s="160"/>
      <x:c r="UGG3" s="160"/>
      <x:c r="UGH3" s="160"/>
      <x:c r="UGI3" s="160"/>
      <x:c r="UGJ3" s="160"/>
      <x:c r="UGK3" s="160"/>
      <x:c r="UGL3" s="160"/>
      <x:c r="UGM3" s="160"/>
      <x:c r="UGN3" s="160"/>
      <x:c r="UGO3" s="160"/>
      <x:c r="UGP3" s="160"/>
      <x:c r="UGQ3" s="160"/>
      <x:c r="UGR3" s="160"/>
      <x:c r="UGS3" s="160"/>
      <x:c r="UGT3" s="160"/>
      <x:c r="UGU3" s="160"/>
      <x:c r="UGV3" s="160"/>
      <x:c r="UGW3" s="160"/>
      <x:c r="UGX3" s="160"/>
      <x:c r="UGY3" s="160"/>
      <x:c r="UGZ3" s="160"/>
      <x:c r="UHA3" s="160"/>
      <x:c r="UHB3" s="160"/>
      <x:c r="UHC3" s="160"/>
      <x:c r="UHD3" s="160"/>
      <x:c r="UHE3" s="160"/>
      <x:c r="UHF3" s="160"/>
      <x:c r="UHG3" s="160"/>
      <x:c r="UHH3" s="160"/>
      <x:c r="UHI3" s="160"/>
      <x:c r="UHJ3" s="160"/>
      <x:c r="UHK3" s="160"/>
      <x:c r="UHL3" s="160"/>
      <x:c r="UHM3" s="160"/>
      <x:c r="UHN3" s="160"/>
      <x:c r="UHO3" s="160"/>
      <x:c r="UHP3" s="160"/>
      <x:c r="UHQ3" s="160"/>
      <x:c r="UHR3" s="160"/>
      <x:c r="UHS3" s="160"/>
      <x:c r="UHT3" s="160"/>
      <x:c r="UHU3" s="160"/>
      <x:c r="UHV3" s="160"/>
      <x:c r="UHW3" s="160"/>
      <x:c r="UHX3" s="160"/>
      <x:c r="UHY3" s="160"/>
      <x:c r="UHZ3" s="160"/>
      <x:c r="UIA3" s="160"/>
      <x:c r="UIB3" s="160"/>
      <x:c r="UIC3" s="160"/>
      <x:c r="UID3" s="160"/>
      <x:c r="UIE3" s="160"/>
      <x:c r="UIF3" s="160"/>
      <x:c r="UIG3" s="160"/>
      <x:c r="UIH3" s="160"/>
      <x:c r="UII3" s="160"/>
      <x:c r="UIJ3" s="160"/>
      <x:c r="UIK3" s="160"/>
      <x:c r="UIL3" s="160"/>
      <x:c r="UIM3" s="160"/>
      <x:c r="UIN3" s="160"/>
      <x:c r="UIO3" s="160"/>
      <x:c r="UIP3" s="160"/>
      <x:c r="UIQ3" s="160"/>
      <x:c r="UIR3" s="160"/>
      <x:c r="UIS3" s="160"/>
      <x:c r="UIT3" s="160"/>
      <x:c r="UIU3" s="160"/>
      <x:c r="UIV3" s="160"/>
      <x:c r="UIW3" s="160"/>
      <x:c r="UIX3" s="160"/>
      <x:c r="UIY3" s="160"/>
      <x:c r="UIZ3" s="160"/>
      <x:c r="UJA3" s="160"/>
      <x:c r="UJB3" s="160"/>
      <x:c r="UJC3" s="160"/>
      <x:c r="UJD3" s="160"/>
      <x:c r="UJE3" s="160"/>
      <x:c r="UJF3" s="160"/>
      <x:c r="UJG3" s="160"/>
      <x:c r="UJH3" s="160"/>
      <x:c r="UJI3" s="160"/>
      <x:c r="UJJ3" s="160"/>
      <x:c r="UJK3" s="160"/>
      <x:c r="UJL3" s="160"/>
      <x:c r="UJM3" s="160"/>
      <x:c r="UJN3" s="160"/>
      <x:c r="UJO3" s="160"/>
      <x:c r="UJP3" s="160"/>
      <x:c r="UJQ3" s="160"/>
      <x:c r="UJR3" s="160"/>
      <x:c r="UJS3" s="160"/>
      <x:c r="UJT3" s="160"/>
      <x:c r="UJU3" s="160"/>
      <x:c r="UJV3" s="160"/>
      <x:c r="UJW3" s="160"/>
      <x:c r="UJX3" s="160"/>
      <x:c r="UJY3" s="160"/>
      <x:c r="UJZ3" s="160"/>
      <x:c r="UKA3" s="160"/>
      <x:c r="UKB3" s="160"/>
      <x:c r="UKC3" s="160"/>
      <x:c r="UKD3" s="160"/>
      <x:c r="UKE3" s="160"/>
      <x:c r="UKF3" s="160"/>
      <x:c r="UKG3" s="160"/>
      <x:c r="UKH3" s="160"/>
      <x:c r="UKI3" s="160"/>
      <x:c r="UKJ3" s="160"/>
      <x:c r="UKK3" s="160"/>
      <x:c r="UKL3" s="160"/>
      <x:c r="UKM3" s="160"/>
      <x:c r="UKN3" s="160"/>
      <x:c r="UKO3" s="160"/>
      <x:c r="UKP3" s="160"/>
      <x:c r="UKQ3" s="160"/>
      <x:c r="UKR3" s="160"/>
      <x:c r="UKS3" s="160"/>
      <x:c r="UKT3" s="160"/>
      <x:c r="UKU3" s="160"/>
      <x:c r="UKV3" s="160"/>
      <x:c r="UKW3" s="160"/>
      <x:c r="UKX3" s="160"/>
      <x:c r="UKY3" s="160"/>
      <x:c r="UKZ3" s="160"/>
      <x:c r="ULA3" s="160"/>
      <x:c r="ULB3" s="160"/>
      <x:c r="ULC3" s="160"/>
      <x:c r="ULD3" s="160"/>
      <x:c r="ULE3" s="160"/>
      <x:c r="ULF3" s="160"/>
      <x:c r="ULG3" s="160"/>
      <x:c r="ULH3" s="160"/>
      <x:c r="ULI3" s="160"/>
      <x:c r="ULJ3" s="160"/>
      <x:c r="ULK3" s="160"/>
      <x:c r="ULL3" s="160"/>
      <x:c r="ULM3" s="160"/>
      <x:c r="ULN3" s="160"/>
      <x:c r="ULO3" s="160"/>
      <x:c r="ULP3" s="160"/>
      <x:c r="ULQ3" s="160"/>
      <x:c r="ULR3" s="160"/>
      <x:c r="ULS3" s="160"/>
      <x:c r="ULT3" s="160"/>
      <x:c r="ULU3" s="160"/>
      <x:c r="ULV3" s="160"/>
      <x:c r="ULW3" s="160"/>
      <x:c r="ULX3" s="160"/>
      <x:c r="ULY3" s="160"/>
      <x:c r="ULZ3" s="160"/>
      <x:c r="UMA3" s="160"/>
      <x:c r="UMB3" s="160"/>
      <x:c r="UMC3" s="160"/>
      <x:c r="UMD3" s="160"/>
      <x:c r="UME3" s="160"/>
      <x:c r="UMF3" s="160"/>
      <x:c r="UMG3" s="160"/>
      <x:c r="UMH3" s="160"/>
      <x:c r="UMI3" s="160"/>
      <x:c r="UMJ3" s="160"/>
      <x:c r="UMK3" s="160"/>
      <x:c r="UML3" s="160"/>
      <x:c r="UMM3" s="160"/>
      <x:c r="UMN3" s="160"/>
      <x:c r="UMO3" s="160"/>
      <x:c r="UMP3" s="160"/>
      <x:c r="UMQ3" s="160"/>
      <x:c r="UMR3" s="160"/>
      <x:c r="UMS3" s="160"/>
      <x:c r="UMT3" s="160"/>
      <x:c r="UMU3" s="160"/>
      <x:c r="UMV3" s="160"/>
      <x:c r="UMW3" s="160"/>
      <x:c r="UMX3" s="160"/>
      <x:c r="UMY3" s="160"/>
      <x:c r="UMZ3" s="160"/>
      <x:c r="UNA3" s="160"/>
      <x:c r="UNB3" s="160"/>
      <x:c r="UNC3" s="160"/>
      <x:c r="UND3" s="160"/>
      <x:c r="UNE3" s="160"/>
      <x:c r="UNF3" s="160"/>
      <x:c r="UNG3" s="160"/>
      <x:c r="UNH3" s="160"/>
      <x:c r="UNI3" s="160"/>
      <x:c r="UNJ3" s="160"/>
      <x:c r="UNK3" s="160"/>
      <x:c r="UNL3" s="160"/>
      <x:c r="UNM3" s="160"/>
      <x:c r="UNN3" s="160"/>
      <x:c r="UNO3" s="160"/>
      <x:c r="UNP3" s="160"/>
      <x:c r="UNQ3" s="160"/>
      <x:c r="UNR3" s="160"/>
      <x:c r="UNS3" s="160"/>
      <x:c r="UNT3" s="160"/>
      <x:c r="UNU3" s="160"/>
      <x:c r="UNV3" s="160"/>
      <x:c r="UNW3" s="160"/>
      <x:c r="UNX3" s="160"/>
      <x:c r="UNY3" s="160"/>
      <x:c r="UNZ3" s="160"/>
      <x:c r="UOA3" s="160"/>
      <x:c r="UOB3" s="160"/>
      <x:c r="UOC3" s="160"/>
      <x:c r="UOD3" s="160"/>
      <x:c r="UOE3" s="160"/>
      <x:c r="UOF3" s="160"/>
      <x:c r="UOG3" s="160"/>
      <x:c r="UOH3" s="160"/>
      <x:c r="UOI3" s="160"/>
      <x:c r="UOJ3" s="160"/>
      <x:c r="UOK3" s="160"/>
      <x:c r="UOL3" s="160"/>
      <x:c r="UOM3" s="160"/>
      <x:c r="UON3" s="160"/>
      <x:c r="UOO3" s="160"/>
      <x:c r="UOP3" s="160"/>
      <x:c r="UOQ3" s="160"/>
      <x:c r="UOR3" s="160"/>
      <x:c r="UOS3" s="160"/>
      <x:c r="UOT3" s="160"/>
      <x:c r="UOU3" s="160"/>
      <x:c r="UOV3" s="160"/>
      <x:c r="UOW3" s="160"/>
      <x:c r="UOX3" s="160"/>
      <x:c r="UOY3" s="160"/>
      <x:c r="UOZ3" s="160"/>
      <x:c r="UPA3" s="160"/>
      <x:c r="UPB3" s="160"/>
      <x:c r="UPC3" s="160"/>
      <x:c r="UPD3" s="160"/>
      <x:c r="UPE3" s="160"/>
      <x:c r="UPF3" s="160"/>
      <x:c r="UPG3" s="160"/>
      <x:c r="UPH3" s="160"/>
      <x:c r="UPI3" s="160"/>
      <x:c r="UPJ3" s="160"/>
      <x:c r="UPK3" s="160"/>
      <x:c r="UPL3" s="160"/>
      <x:c r="UPM3" s="160"/>
      <x:c r="UPN3" s="160"/>
      <x:c r="UPO3" s="160"/>
      <x:c r="UPP3" s="160"/>
      <x:c r="UPQ3" s="160"/>
      <x:c r="UPR3" s="160"/>
      <x:c r="UPS3" s="160"/>
      <x:c r="UPT3" s="160"/>
      <x:c r="UPU3" s="160"/>
      <x:c r="UPV3" s="160"/>
      <x:c r="UPW3" s="160"/>
      <x:c r="UPX3" s="160"/>
      <x:c r="UPY3" s="160"/>
      <x:c r="UPZ3" s="160"/>
      <x:c r="UQA3" s="160"/>
      <x:c r="UQB3" s="160"/>
      <x:c r="UQC3" s="160"/>
      <x:c r="UQD3" s="160"/>
      <x:c r="UQE3" s="160"/>
      <x:c r="UQF3" s="160"/>
      <x:c r="UQG3" s="160"/>
      <x:c r="UQH3" s="160"/>
      <x:c r="UQI3" s="160"/>
      <x:c r="UQJ3" s="160"/>
      <x:c r="UQK3" s="160"/>
      <x:c r="UQL3" s="160"/>
      <x:c r="UQM3" s="160"/>
      <x:c r="UQN3" s="160"/>
      <x:c r="UQO3" s="160"/>
      <x:c r="UQP3" s="160"/>
      <x:c r="UQQ3" s="160"/>
      <x:c r="UQR3" s="160"/>
      <x:c r="UQS3" s="160"/>
      <x:c r="UQT3" s="160"/>
      <x:c r="UQU3" s="160"/>
      <x:c r="UQV3" s="160"/>
      <x:c r="UQW3" s="160"/>
      <x:c r="UQX3" s="160"/>
      <x:c r="UQY3" s="160"/>
      <x:c r="UQZ3" s="160"/>
      <x:c r="URA3" s="160"/>
      <x:c r="URB3" s="160"/>
      <x:c r="URC3" s="160"/>
      <x:c r="URD3" s="160"/>
      <x:c r="URE3" s="160"/>
      <x:c r="URF3" s="160"/>
      <x:c r="URG3" s="160"/>
      <x:c r="URH3" s="160"/>
      <x:c r="URI3" s="160"/>
      <x:c r="URJ3" s="160"/>
      <x:c r="URK3" s="160"/>
      <x:c r="URL3" s="160"/>
      <x:c r="URM3" s="160"/>
      <x:c r="URN3" s="160"/>
      <x:c r="URO3" s="160"/>
      <x:c r="URP3" s="160"/>
      <x:c r="URQ3" s="160"/>
      <x:c r="URR3" s="160"/>
      <x:c r="URS3" s="160"/>
      <x:c r="URT3" s="160"/>
      <x:c r="URU3" s="160"/>
      <x:c r="URV3" s="160"/>
      <x:c r="URW3" s="160"/>
      <x:c r="URX3" s="160"/>
      <x:c r="URY3" s="160"/>
      <x:c r="URZ3" s="160"/>
      <x:c r="USA3" s="160"/>
      <x:c r="USB3" s="160"/>
      <x:c r="USC3" s="160"/>
      <x:c r="USD3" s="160"/>
      <x:c r="USE3" s="160"/>
      <x:c r="USF3" s="160"/>
      <x:c r="USG3" s="160"/>
      <x:c r="USH3" s="160"/>
      <x:c r="USI3" s="160"/>
      <x:c r="USJ3" s="160"/>
      <x:c r="USK3" s="160"/>
      <x:c r="USL3" s="160"/>
      <x:c r="USM3" s="160"/>
      <x:c r="USN3" s="160"/>
      <x:c r="USO3" s="160"/>
      <x:c r="USP3" s="160"/>
      <x:c r="USQ3" s="160"/>
      <x:c r="USR3" s="160"/>
      <x:c r="USS3" s="160"/>
      <x:c r="UST3" s="160"/>
      <x:c r="USU3" s="160"/>
      <x:c r="USV3" s="160"/>
      <x:c r="USW3" s="160"/>
      <x:c r="USX3" s="160"/>
      <x:c r="USY3" s="160"/>
      <x:c r="USZ3" s="160"/>
      <x:c r="UTA3" s="160"/>
      <x:c r="UTB3" s="160"/>
      <x:c r="UTC3" s="160"/>
      <x:c r="UTD3" s="160"/>
      <x:c r="UTE3" s="160"/>
      <x:c r="UTF3" s="160"/>
      <x:c r="UTG3" s="160"/>
      <x:c r="UTH3" s="160"/>
      <x:c r="UTI3" s="160"/>
      <x:c r="UTJ3" s="160"/>
      <x:c r="UTK3" s="160"/>
      <x:c r="UTL3" s="160"/>
      <x:c r="UTM3" s="160"/>
      <x:c r="UTN3" s="160"/>
      <x:c r="UTO3" s="160"/>
      <x:c r="UTP3" s="160"/>
      <x:c r="UTQ3" s="160"/>
      <x:c r="UTR3" s="160"/>
      <x:c r="UTS3" s="160"/>
      <x:c r="UTT3" s="160"/>
      <x:c r="UTU3" s="160"/>
      <x:c r="UTV3" s="160"/>
      <x:c r="UTW3" s="160"/>
      <x:c r="UTX3" s="160"/>
      <x:c r="UTY3" s="160"/>
      <x:c r="UTZ3" s="160"/>
      <x:c r="UUA3" s="160"/>
      <x:c r="UUB3" s="160"/>
      <x:c r="UUC3" s="160"/>
      <x:c r="UUD3" s="160"/>
      <x:c r="UUE3" s="160"/>
      <x:c r="UUF3" s="160"/>
      <x:c r="UUG3" s="160"/>
      <x:c r="UUH3" s="160"/>
      <x:c r="UUI3" s="160"/>
      <x:c r="UUJ3" s="160"/>
      <x:c r="UUK3" s="160"/>
      <x:c r="UUL3" s="160"/>
      <x:c r="UUM3" s="160"/>
      <x:c r="UUN3" s="160"/>
      <x:c r="UUO3" s="160"/>
      <x:c r="UUP3" s="160"/>
      <x:c r="UUQ3" s="160"/>
      <x:c r="UUR3" s="160"/>
      <x:c r="UUS3" s="160"/>
      <x:c r="UUT3" s="160"/>
      <x:c r="UUU3" s="160"/>
      <x:c r="UUV3" s="160"/>
      <x:c r="UUW3" s="160"/>
      <x:c r="UUX3" s="160"/>
      <x:c r="UUY3" s="160"/>
      <x:c r="UUZ3" s="160"/>
      <x:c r="UVA3" s="160"/>
      <x:c r="UVB3" s="160"/>
      <x:c r="UVC3" s="160"/>
      <x:c r="UVD3" s="160"/>
      <x:c r="UVE3" s="160"/>
      <x:c r="UVF3" s="160"/>
      <x:c r="UVG3" s="160"/>
      <x:c r="UVH3" s="160"/>
      <x:c r="UVI3" s="160"/>
      <x:c r="UVJ3" s="160"/>
      <x:c r="UVK3" s="160"/>
      <x:c r="UVL3" s="160"/>
      <x:c r="UVM3" s="160"/>
      <x:c r="UVN3" s="160"/>
      <x:c r="UVO3" s="160"/>
      <x:c r="UVP3" s="160"/>
      <x:c r="UVQ3" s="160"/>
      <x:c r="UVR3" s="160"/>
      <x:c r="UVS3" s="160"/>
      <x:c r="UVT3" s="160"/>
      <x:c r="UVU3" s="160"/>
      <x:c r="UVV3" s="160"/>
      <x:c r="UVW3" s="160"/>
      <x:c r="UVX3" s="160"/>
      <x:c r="UVY3" s="160"/>
      <x:c r="UVZ3" s="160"/>
      <x:c r="UWA3" s="160"/>
      <x:c r="UWB3" s="160"/>
      <x:c r="UWC3" s="160"/>
      <x:c r="UWD3" s="160"/>
      <x:c r="UWE3" s="160"/>
      <x:c r="UWF3" s="160"/>
      <x:c r="UWG3" s="160"/>
      <x:c r="UWH3" s="160"/>
      <x:c r="UWI3" s="160"/>
      <x:c r="UWJ3" s="160"/>
      <x:c r="UWK3" s="160"/>
      <x:c r="UWL3" s="160"/>
      <x:c r="UWM3" s="160"/>
      <x:c r="UWN3" s="160"/>
      <x:c r="UWO3" s="160"/>
      <x:c r="UWP3" s="160"/>
      <x:c r="UWQ3" s="160"/>
      <x:c r="UWR3" s="160"/>
      <x:c r="UWS3" s="160"/>
      <x:c r="UWT3" s="160"/>
      <x:c r="UWU3" s="160"/>
      <x:c r="UWV3" s="160"/>
      <x:c r="UWW3" s="160"/>
      <x:c r="UWX3" s="160"/>
      <x:c r="UWY3" s="160"/>
      <x:c r="UWZ3" s="160"/>
      <x:c r="UXA3" s="160"/>
      <x:c r="UXB3" s="160"/>
      <x:c r="UXC3" s="160"/>
      <x:c r="UXD3" s="160"/>
      <x:c r="UXE3" s="160"/>
      <x:c r="UXF3" s="160"/>
      <x:c r="UXG3" s="160"/>
      <x:c r="UXH3" s="160"/>
      <x:c r="UXI3" s="160"/>
      <x:c r="UXJ3" s="160"/>
      <x:c r="UXK3" s="160"/>
      <x:c r="UXL3" s="160"/>
      <x:c r="UXM3" s="160"/>
      <x:c r="UXN3" s="160"/>
      <x:c r="UXO3" s="160"/>
      <x:c r="UXP3" s="160"/>
      <x:c r="UXQ3" s="160"/>
      <x:c r="UXR3" s="160"/>
      <x:c r="UXS3" s="160"/>
      <x:c r="UXT3" s="160"/>
      <x:c r="UXU3" s="160"/>
      <x:c r="UXV3" s="160"/>
      <x:c r="UXW3" s="160"/>
      <x:c r="UXX3" s="160"/>
      <x:c r="UXY3" s="160"/>
      <x:c r="UXZ3" s="160"/>
      <x:c r="UYA3" s="160"/>
      <x:c r="UYB3" s="160"/>
      <x:c r="UYC3" s="160"/>
      <x:c r="UYD3" s="160"/>
      <x:c r="UYE3" s="160"/>
      <x:c r="UYF3" s="160"/>
      <x:c r="UYG3" s="160"/>
      <x:c r="UYH3" s="160"/>
      <x:c r="UYI3" s="160"/>
      <x:c r="UYJ3" s="160"/>
      <x:c r="UYK3" s="160"/>
      <x:c r="UYL3" s="160"/>
      <x:c r="UYM3" s="160"/>
      <x:c r="UYN3" s="160"/>
      <x:c r="UYO3" s="160"/>
      <x:c r="UYP3" s="160"/>
      <x:c r="UYQ3" s="160"/>
      <x:c r="UYR3" s="160"/>
      <x:c r="UYS3" s="160"/>
      <x:c r="UYT3" s="160"/>
      <x:c r="UYU3" s="160"/>
      <x:c r="UYV3" s="160"/>
      <x:c r="UYW3" s="160"/>
      <x:c r="UYX3" s="160"/>
      <x:c r="UYY3" s="160"/>
      <x:c r="UYZ3" s="160"/>
      <x:c r="UZA3" s="160"/>
      <x:c r="UZB3" s="160"/>
      <x:c r="UZC3" s="160"/>
      <x:c r="UZD3" s="160"/>
      <x:c r="UZE3" s="160"/>
      <x:c r="UZF3" s="160"/>
      <x:c r="UZG3" s="160"/>
      <x:c r="UZH3" s="160"/>
      <x:c r="UZI3" s="160"/>
      <x:c r="UZJ3" s="160"/>
      <x:c r="UZK3" s="160"/>
      <x:c r="UZL3" s="160"/>
      <x:c r="UZM3" s="160"/>
      <x:c r="UZN3" s="160"/>
      <x:c r="UZO3" s="160"/>
      <x:c r="UZP3" s="160"/>
      <x:c r="UZQ3" s="160"/>
      <x:c r="UZR3" s="160"/>
      <x:c r="UZS3" s="160"/>
      <x:c r="UZT3" s="160"/>
      <x:c r="UZU3" s="160"/>
      <x:c r="UZV3" s="160"/>
      <x:c r="UZW3" s="160"/>
      <x:c r="UZX3" s="160"/>
      <x:c r="UZY3" s="160"/>
      <x:c r="UZZ3" s="160"/>
      <x:c r="VAA3" s="160"/>
      <x:c r="VAB3" s="160"/>
      <x:c r="VAC3" s="160"/>
      <x:c r="VAD3" s="160"/>
      <x:c r="VAE3" s="160"/>
      <x:c r="VAF3" s="160"/>
      <x:c r="VAG3" s="160"/>
      <x:c r="VAH3" s="160"/>
      <x:c r="VAI3" s="160"/>
      <x:c r="VAJ3" s="160"/>
      <x:c r="VAK3" s="160"/>
      <x:c r="VAL3" s="160"/>
      <x:c r="VAM3" s="160"/>
      <x:c r="VAN3" s="160"/>
      <x:c r="VAO3" s="160"/>
      <x:c r="VAP3" s="160"/>
      <x:c r="VAQ3" s="160"/>
      <x:c r="VAR3" s="160"/>
      <x:c r="VAS3" s="160"/>
      <x:c r="VAT3" s="160"/>
      <x:c r="VAU3" s="160"/>
      <x:c r="VAV3" s="160"/>
      <x:c r="VAW3" s="160"/>
      <x:c r="VAX3" s="160"/>
      <x:c r="VAY3" s="160"/>
      <x:c r="VAZ3" s="160"/>
      <x:c r="VBA3" s="160"/>
      <x:c r="VBB3" s="160"/>
      <x:c r="VBC3" s="160"/>
      <x:c r="VBD3" s="160"/>
      <x:c r="VBE3" s="160"/>
      <x:c r="VBF3" s="160"/>
      <x:c r="VBG3" s="160"/>
      <x:c r="VBH3" s="160"/>
      <x:c r="VBI3" s="160"/>
      <x:c r="VBJ3" s="160"/>
      <x:c r="VBK3" s="160"/>
      <x:c r="VBL3" s="160"/>
      <x:c r="VBM3" s="160"/>
      <x:c r="VBN3" s="160"/>
      <x:c r="VBO3" s="160"/>
      <x:c r="VBP3" s="160"/>
      <x:c r="VBQ3" s="160"/>
      <x:c r="VBR3" s="160"/>
      <x:c r="VBS3" s="160"/>
      <x:c r="VBT3" s="160"/>
      <x:c r="VBU3" s="160"/>
      <x:c r="VBV3" s="160"/>
      <x:c r="VBW3" s="160"/>
      <x:c r="VBX3" s="160"/>
      <x:c r="VBY3" s="160"/>
      <x:c r="VBZ3" s="160"/>
      <x:c r="VCA3" s="160"/>
      <x:c r="VCB3" s="160"/>
      <x:c r="VCC3" s="160"/>
      <x:c r="VCD3" s="160"/>
      <x:c r="VCE3" s="160"/>
      <x:c r="VCF3" s="160"/>
      <x:c r="VCG3" s="160"/>
      <x:c r="VCH3" s="160"/>
      <x:c r="VCI3" s="160"/>
      <x:c r="VCJ3" s="160"/>
      <x:c r="VCK3" s="160"/>
      <x:c r="VCL3" s="160"/>
      <x:c r="VCM3" s="160"/>
      <x:c r="VCN3" s="160"/>
      <x:c r="VCO3" s="160"/>
      <x:c r="VCP3" s="160"/>
      <x:c r="VCQ3" s="160"/>
      <x:c r="VCR3" s="160"/>
      <x:c r="VCS3" s="160"/>
      <x:c r="VCT3" s="160"/>
      <x:c r="VCU3" s="160"/>
      <x:c r="VCV3" s="160"/>
      <x:c r="VCW3" s="160"/>
      <x:c r="VCX3" s="160"/>
      <x:c r="VCY3" s="160"/>
      <x:c r="VCZ3" s="160"/>
      <x:c r="VDA3" s="160"/>
      <x:c r="VDB3" s="160"/>
      <x:c r="VDC3" s="160"/>
      <x:c r="VDD3" s="160"/>
      <x:c r="VDE3" s="160"/>
      <x:c r="VDF3" s="160"/>
      <x:c r="VDG3" s="160"/>
      <x:c r="VDH3" s="160"/>
      <x:c r="VDI3" s="160"/>
      <x:c r="VDJ3" s="160"/>
      <x:c r="VDK3" s="160"/>
      <x:c r="VDL3" s="160"/>
      <x:c r="VDM3" s="160"/>
      <x:c r="VDN3" s="160"/>
      <x:c r="VDO3" s="160"/>
      <x:c r="VDP3" s="160"/>
      <x:c r="VDQ3" s="160"/>
      <x:c r="VDR3" s="160"/>
      <x:c r="VDS3" s="160"/>
      <x:c r="VDT3" s="160"/>
      <x:c r="VDU3" s="160"/>
      <x:c r="VDV3" s="160"/>
      <x:c r="VDW3" s="160"/>
      <x:c r="VDX3" s="160"/>
      <x:c r="VDY3" s="160"/>
      <x:c r="VDZ3" s="160"/>
      <x:c r="VEA3" s="160"/>
      <x:c r="VEB3" s="160"/>
      <x:c r="VEC3" s="160"/>
      <x:c r="VED3" s="160"/>
      <x:c r="VEE3" s="160"/>
      <x:c r="VEF3" s="160"/>
      <x:c r="VEG3" s="160"/>
      <x:c r="VEH3" s="160"/>
      <x:c r="VEI3" s="160"/>
      <x:c r="VEJ3" s="160"/>
      <x:c r="VEK3" s="160"/>
      <x:c r="VEL3" s="160"/>
      <x:c r="VEM3" s="160"/>
      <x:c r="VEN3" s="160"/>
      <x:c r="VEO3" s="160"/>
      <x:c r="VEP3" s="160"/>
      <x:c r="VEQ3" s="160"/>
      <x:c r="VER3" s="160"/>
      <x:c r="VES3" s="160"/>
      <x:c r="VET3" s="160"/>
      <x:c r="VEU3" s="160"/>
      <x:c r="VEV3" s="160"/>
      <x:c r="VEW3" s="160"/>
      <x:c r="VEX3" s="160"/>
      <x:c r="VEY3" s="160"/>
      <x:c r="VEZ3" s="160"/>
      <x:c r="VFA3" s="160"/>
      <x:c r="VFB3" s="160"/>
      <x:c r="VFC3" s="160"/>
      <x:c r="VFD3" s="160"/>
      <x:c r="VFE3" s="160"/>
      <x:c r="VFF3" s="160"/>
      <x:c r="VFG3" s="160"/>
      <x:c r="VFH3" s="160"/>
      <x:c r="VFI3" s="160"/>
      <x:c r="VFJ3" s="160"/>
      <x:c r="VFK3" s="160"/>
      <x:c r="VFL3" s="160"/>
      <x:c r="VFM3" s="160"/>
      <x:c r="VFN3" s="160"/>
      <x:c r="VFO3" s="160"/>
      <x:c r="VFP3" s="160"/>
      <x:c r="VFQ3" s="160"/>
      <x:c r="VFR3" s="160"/>
      <x:c r="VFS3" s="160"/>
      <x:c r="VFT3" s="160"/>
      <x:c r="VFU3" s="160"/>
      <x:c r="VFV3" s="160"/>
      <x:c r="VFW3" s="160"/>
      <x:c r="VFX3" s="160"/>
      <x:c r="VFY3" s="160"/>
      <x:c r="VFZ3" s="160"/>
      <x:c r="VGA3" s="160"/>
      <x:c r="VGB3" s="160"/>
      <x:c r="VGC3" s="160"/>
      <x:c r="VGD3" s="160"/>
      <x:c r="VGE3" s="160"/>
      <x:c r="VGF3" s="160"/>
      <x:c r="VGG3" s="160"/>
      <x:c r="VGH3" s="160"/>
      <x:c r="VGI3" s="160"/>
      <x:c r="VGJ3" s="160"/>
      <x:c r="VGK3" s="160"/>
      <x:c r="VGL3" s="160"/>
      <x:c r="VGM3" s="160"/>
      <x:c r="VGN3" s="160"/>
      <x:c r="VGO3" s="160"/>
      <x:c r="VGP3" s="160"/>
      <x:c r="VGQ3" s="160"/>
      <x:c r="VGR3" s="160"/>
      <x:c r="VGS3" s="160"/>
      <x:c r="VGT3" s="160"/>
      <x:c r="VGU3" s="160"/>
      <x:c r="VGV3" s="160"/>
      <x:c r="VGW3" s="160"/>
      <x:c r="VGX3" s="160"/>
      <x:c r="VGY3" s="160"/>
      <x:c r="VGZ3" s="160"/>
      <x:c r="VHA3" s="160"/>
      <x:c r="VHB3" s="160"/>
      <x:c r="VHC3" s="160"/>
      <x:c r="VHD3" s="160"/>
      <x:c r="VHE3" s="160"/>
      <x:c r="VHF3" s="160"/>
      <x:c r="VHG3" s="160"/>
      <x:c r="VHH3" s="160"/>
      <x:c r="VHI3" s="160"/>
      <x:c r="VHJ3" s="160"/>
      <x:c r="VHK3" s="160"/>
      <x:c r="VHL3" s="160"/>
      <x:c r="VHM3" s="160"/>
      <x:c r="VHN3" s="160"/>
      <x:c r="VHO3" s="160"/>
      <x:c r="VHP3" s="160"/>
      <x:c r="VHQ3" s="160"/>
      <x:c r="VHR3" s="160"/>
      <x:c r="VHS3" s="160"/>
      <x:c r="VHT3" s="160"/>
      <x:c r="VHU3" s="160"/>
      <x:c r="VHV3" s="160"/>
      <x:c r="VHW3" s="160"/>
      <x:c r="VHX3" s="160"/>
      <x:c r="VHY3" s="160"/>
      <x:c r="VHZ3" s="160"/>
      <x:c r="VIA3" s="160"/>
      <x:c r="VIB3" s="160"/>
      <x:c r="VIC3" s="160"/>
      <x:c r="VID3" s="160"/>
      <x:c r="VIE3" s="160"/>
      <x:c r="VIF3" s="160"/>
      <x:c r="VIG3" s="160"/>
      <x:c r="VIH3" s="160"/>
      <x:c r="VII3" s="160"/>
      <x:c r="VIJ3" s="160"/>
      <x:c r="VIK3" s="160"/>
      <x:c r="VIL3" s="160"/>
      <x:c r="VIM3" s="160"/>
      <x:c r="VIN3" s="160"/>
      <x:c r="VIO3" s="160"/>
      <x:c r="VIP3" s="160"/>
      <x:c r="VIQ3" s="160"/>
      <x:c r="VIR3" s="160"/>
      <x:c r="VIS3" s="160"/>
      <x:c r="VIT3" s="160"/>
      <x:c r="VIU3" s="160"/>
      <x:c r="VIV3" s="160"/>
      <x:c r="VIW3" s="160"/>
      <x:c r="VIX3" s="160"/>
      <x:c r="VIY3" s="160"/>
      <x:c r="VIZ3" s="160"/>
      <x:c r="VJA3" s="160"/>
      <x:c r="VJB3" s="160"/>
      <x:c r="VJC3" s="160"/>
      <x:c r="VJD3" s="160"/>
      <x:c r="VJE3" s="160"/>
      <x:c r="VJF3" s="160"/>
      <x:c r="VJG3" s="160"/>
      <x:c r="VJH3" s="160"/>
      <x:c r="VJI3" s="160"/>
      <x:c r="VJJ3" s="160"/>
      <x:c r="VJK3" s="160"/>
      <x:c r="VJL3" s="160"/>
      <x:c r="VJM3" s="160"/>
      <x:c r="VJN3" s="160"/>
      <x:c r="VJO3" s="160"/>
      <x:c r="VJP3" s="160"/>
      <x:c r="VJQ3" s="160"/>
      <x:c r="VJR3" s="160"/>
      <x:c r="VJS3" s="160"/>
      <x:c r="VJT3" s="160"/>
      <x:c r="VJU3" s="160"/>
      <x:c r="VJV3" s="160"/>
      <x:c r="VJW3" s="160"/>
      <x:c r="VJX3" s="160"/>
      <x:c r="VJY3" s="160"/>
      <x:c r="VJZ3" s="160"/>
      <x:c r="VKA3" s="160"/>
      <x:c r="VKB3" s="160"/>
      <x:c r="VKC3" s="160"/>
      <x:c r="VKD3" s="160"/>
      <x:c r="VKE3" s="160"/>
      <x:c r="VKF3" s="160"/>
      <x:c r="VKG3" s="160"/>
      <x:c r="VKH3" s="160"/>
      <x:c r="VKI3" s="160"/>
      <x:c r="VKJ3" s="160"/>
      <x:c r="VKK3" s="160"/>
      <x:c r="VKL3" s="160"/>
      <x:c r="VKM3" s="160"/>
      <x:c r="VKN3" s="160"/>
      <x:c r="VKO3" s="160"/>
      <x:c r="VKP3" s="160"/>
      <x:c r="VKQ3" s="160"/>
      <x:c r="VKR3" s="160"/>
      <x:c r="VKS3" s="160"/>
      <x:c r="VKT3" s="160"/>
      <x:c r="VKU3" s="160"/>
      <x:c r="VKV3" s="160"/>
      <x:c r="VKW3" s="160"/>
      <x:c r="VKX3" s="160"/>
      <x:c r="VKY3" s="160"/>
      <x:c r="VKZ3" s="160"/>
      <x:c r="VLA3" s="160"/>
      <x:c r="VLB3" s="160"/>
      <x:c r="VLC3" s="160"/>
      <x:c r="VLD3" s="160"/>
      <x:c r="VLE3" s="160"/>
      <x:c r="VLF3" s="160"/>
      <x:c r="VLG3" s="160"/>
      <x:c r="VLH3" s="160"/>
      <x:c r="VLI3" s="160"/>
      <x:c r="VLJ3" s="160"/>
      <x:c r="VLK3" s="160"/>
      <x:c r="VLL3" s="160"/>
      <x:c r="VLM3" s="160"/>
      <x:c r="VLN3" s="160"/>
      <x:c r="VLO3" s="160"/>
      <x:c r="VLP3" s="160"/>
      <x:c r="VLQ3" s="160"/>
      <x:c r="VLR3" s="160"/>
      <x:c r="VLS3" s="160"/>
      <x:c r="VLT3" s="160"/>
      <x:c r="VLU3" s="160"/>
      <x:c r="VLV3" s="160"/>
      <x:c r="VLW3" s="160"/>
      <x:c r="VLX3" s="160"/>
      <x:c r="VLY3" s="160"/>
      <x:c r="VLZ3" s="160"/>
      <x:c r="VMA3" s="160"/>
      <x:c r="VMB3" s="160"/>
      <x:c r="VMC3" s="160"/>
      <x:c r="VMD3" s="160"/>
      <x:c r="VME3" s="160"/>
      <x:c r="VMF3" s="160"/>
      <x:c r="VMG3" s="160"/>
      <x:c r="VMH3" s="160"/>
      <x:c r="VMI3" s="160"/>
      <x:c r="VMJ3" s="160"/>
      <x:c r="VMK3" s="160"/>
      <x:c r="VML3" s="160"/>
      <x:c r="VMM3" s="160"/>
      <x:c r="VMN3" s="160"/>
      <x:c r="VMO3" s="160"/>
      <x:c r="VMP3" s="160"/>
      <x:c r="VMQ3" s="160"/>
      <x:c r="VMR3" s="160"/>
      <x:c r="VMS3" s="160"/>
      <x:c r="VMT3" s="160"/>
      <x:c r="VMU3" s="160"/>
      <x:c r="VMV3" s="160"/>
      <x:c r="VMW3" s="160"/>
      <x:c r="VMX3" s="160"/>
      <x:c r="VMY3" s="160"/>
      <x:c r="VMZ3" s="160"/>
      <x:c r="VNA3" s="160"/>
      <x:c r="VNB3" s="160"/>
      <x:c r="VNC3" s="160"/>
      <x:c r="VND3" s="160"/>
      <x:c r="VNE3" s="160"/>
      <x:c r="VNF3" s="160"/>
      <x:c r="VNG3" s="160"/>
      <x:c r="VNH3" s="160"/>
      <x:c r="VNI3" s="160"/>
      <x:c r="VNJ3" s="160"/>
      <x:c r="VNK3" s="160"/>
      <x:c r="VNL3" s="160"/>
      <x:c r="VNM3" s="160"/>
      <x:c r="VNN3" s="160"/>
      <x:c r="VNO3" s="160"/>
      <x:c r="VNP3" s="160"/>
      <x:c r="VNQ3" s="160"/>
      <x:c r="VNR3" s="160"/>
      <x:c r="VNS3" s="160"/>
      <x:c r="VNT3" s="160"/>
      <x:c r="VNU3" s="160"/>
      <x:c r="VNV3" s="160"/>
      <x:c r="VNW3" s="160"/>
      <x:c r="VNX3" s="160"/>
      <x:c r="VNY3" s="160"/>
      <x:c r="VNZ3" s="160"/>
      <x:c r="VOA3" s="160"/>
      <x:c r="VOB3" s="160"/>
      <x:c r="VOC3" s="160"/>
      <x:c r="VOD3" s="160"/>
      <x:c r="VOE3" s="160"/>
      <x:c r="VOF3" s="160"/>
      <x:c r="VOG3" s="160"/>
      <x:c r="VOH3" s="160"/>
      <x:c r="VOI3" s="160"/>
      <x:c r="VOJ3" s="160"/>
      <x:c r="VOK3" s="160"/>
      <x:c r="VOL3" s="160"/>
      <x:c r="VOM3" s="160"/>
      <x:c r="VON3" s="160"/>
      <x:c r="VOO3" s="160"/>
      <x:c r="VOP3" s="160"/>
      <x:c r="VOQ3" s="160"/>
      <x:c r="VOR3" s="160"/>
      <x:c r="VOS3" s="160"/>
      <x:c r="VOT3" s="160"/>
      <x:c r="VOU3" s="160"/>
      <x:c r="VOV3" s="160"/>
      <x:c r="VOW3" s="160"/>
      <x:c r="VOX3" s="160"/>
      <x:c r="VOY3" s="160"/>
      <x:c r="VOZ3" s="160"/>
      <x:c r="VPA3" s="160"/>
      <x:c r="VPB3" s="160"/>
      <x:c r="VPC3" s="160"/>
      <x:c r="VPD3" s="160"/>
      <x:c r="VPE3" s="160"/>
      <x:c r="VPF3" s="160"/>
      <x:c r="VPG3" s="160"/>
      <x:c r="VPH3" s="160"/>
      <x:c r="VPI3" s="160"/>
      <x:c r="VPJ3" s="160"/>
      <x:c r="VPK3" s="160"/>
      <x:c r="VPL3" s="160"/>
      <x:c r="VPM3" s="160"/>
      <x:c r="VPN3" s="160"/>
      <x:c r="VPO3" s="160"/>
      <x:c r="VPP3" s="160"/>
      <x:c r="VPQ3" s="160"/>
      <x:c r="VPR3" s="160"/>
      <x:c r="VPS3" s="160"/>
      <x:c r="VPT3" s="160"/>
      <x:c r="VPU3" s="160"/>
      <x:c r="VPV3" s="160"/>
      <x:c r="VPW3" s="160"/>
      <x:c r="VPX3" s="160"/>
      <x:c r="VPY3" s="160"/>
      <x:c r="VPZ3" s="160"/>
      <x:c r="VQA3" s="160"/>
      <x:c r="VQB3" s="160"/>
      <x:c r="VQC3" s="160"/>
      <x:c r="VQD3" s="160"/>
      <x:c r="VQE3" s="160"/>
      <x:c r="VQF3" s="160"/>
      <x:c r="VQG3" s="160"/>
      <x:c r="VQH3" s="160"/>
      <x:c r="VQI3" s="160"/>
      <x:c r="VQJ3" s="160"/>
      <x:c r="VQK3" s="160"/>
      <x:c r="VQL3" s="160"/>
      <x:c r="VQM3" s="160"/>
      <x:c r="VQN3" s="160"/>
      <x:c r="VQO3" s="160"/>
      <x:c r="VQP3" s="160"/>
      <x:c r="VQQ3" s="160"/>
      <x:c r="VQR3" s="160"/>
      <x:c r="VQS3" s="160"/>
      <x:c r="VQT3" s="160"/>
      <x:c r="VQU3" s="160"/>
      <x:c r="VQV3" s="160"/>
      <x:c r="VQW3" s="160"/>
      <x:c r="VQX3" s="160"/>
      <x:c r="VQY3" s="160"/>
      <x:c r="VQZ3" s="160"/>
      <x:c r="VRA3" s="160"/>
      <x:c r="VRB3" s="160"/>
      <x:c r="VRC3" s="160"/>
      <x:c r="VRD3" s="160"/>
      <x:c r="VRE3" s="160"/>
      <x:c r="VRF3" s="160"/>
      <x:c r="VRG3" s="160"/>
      <x:c r="VRH3" s="160"/>
      <x:c r="VRI3" s="160"/>
      <x:c r="VRJ3" s="160"/>
      <x:c r="VRK3" s="160"/>
      <x:c r="VRL3" s="160"/>
      <x:c r="VRM3" s="160"/>
      <x:c r="VRN3" s="160"/>
      <x:c r="VRO3" s="160"/>
      <x:c r="VRP3" s="160"/>
      <x:c r="VRQ3" s="160"/>
      <x:c r="VRR3" s="160"/>
      <x:c r="VRS3" s="160"/>
      <x:c r="VRT3" s="160"/>
      <x:c r="VRU3" s="160"/>
      <x:c r="VRV3" s="160"/>
      <x:c r="VRW3" s="160"/>
      <x:c r="VRX3" s="160"/>
      <x:c r="VRY3" s="160"/>
      <x:c r="VRZ3" s="160"/>
      <x:c r="VSA3" s="160"/>
      <x:c r="VSB3" s="160"/>
      <x:c r="VSC3" s="160"/>
      <x:c r="VSD3" s="160"/>
      <x:c r="VSE3" s="160"/>
      <x:c r="VSF3" s="160"/>
      <x:c r="VSG3" s="160"/>
      <x:c r="VSH3" s="160"/>
      <x:c r="VSI3" s="160"/>
      <x:c r="VSJ3" s="160"/>
      <x:c r="VSK3" s="160"/>
      <x:c r="VSL3" s="160"/>
      <x:c r="VSM3" s="160"/>
      <x:c r="VSN3" s="160"/>
      <x:c r="VSO3" s="160"/>
      <x:c r="VSP3" s="160"/>
      <x:c r="VSQ3" s="160"/>
      <x:c r="VSR3" s="160"/>
      <x:c r="VSS3" s="160"/>
      <x:c r="VST3" s="160"/>
      <x:c r="VSU3" s="160"/>
      <x:c r="VSV3" s="160"/>
      <x:c r="VSW3" s="160"/>
      <x:c r="VSX3" s="160"/>
      <x:c r="VSY3" s="160"/>
      <x:c r="VSZ3" s="160"/>
      <x:c r="VTA3" s="160"/>
      <x:c r="VTB3" s="160"/>
      <x:c r="VTC3" s="160"/>
      <x:c r="VTD3" s="160"/>
      <x:c r="VTE3" s="160"/>
      <x:c r="VTF3" s="160"/>
      <x:c r="VTG3" s="160"/>
      <x:c r="VTH3" s="160"/>
      <x:c r="VTI3" s="160"/>
      <x:c r="VTJ3" s="160"/>
      <x:c r="VTK3" s="160"/>
      <x:c r="VTL3" s="160"/>
      <x:c r="VTM3" s="160"/>
      <x:c r="VTN3" s="160"/>
      <x:c r="VTO3" s="160"/>
      <x:c r="VTP3" s="160"/>
      <x:c r="VTQ3" s="160"/>
      <x:c r="VTR3" s="160"/>
      <x:c r="VTS3" s="160"/>
      <x:c r="VTT3" s="160"/>
      <x:c r="VTU3" s="160"/>
      <x:c r="VTV3" s="160"/>
      <x:c r="VTW3" s="160"/>
      <x:c r="VTX3" s="160"/>
      <x:c r="VTY3" s="160"/>
      <x:c r="VTZ3" s="160"/>
      <x:c r="VUA3" s="160"/>
      <x:c r="VUB3" s="160"/>
      <x:c r="VUC3" s="160"/>
      <x:c r="VUD3" s="160"/>
      <x:c r="VUE3" s="160"/>
      <x:c r="VUF3" s="160"/>
      <x:c r="VUG3" s="160"/>
      <x:c r="VUH3" s="160"/>
      <x:c r="VUI3" s="160"/>
      <x:c r="VUJ3" s="160"/>
      <x:c r="VUK3" s="160"/>
      <x:c r="VUL3" s="160"/>
      <x:c r="VUM3" s="160"/>
      <x:c r="VUN3" s="160"/>
      <x:c r="VUO3" s="160"/>
      <x:c r="VUP3" s="160"/>
      <x:c r="VUQ3" s="160"/>
      <x:c r="VUR3" s="160"/>
      <x:c r="VUS3" s="160"/>
      <x:c r="VUT3" s="160"/>
      <x:c r="VUU3" s="160"/>
      <x:c r="VUV3" s="160"/>
      <x:c r="VUW3" s="160"/>
      <x:c r="VUX3" s="160"/>
      <x:c r="VUY3" s="160"/>
      <x:c r="VUZ3" s="160"/>
      <x:c r="VVA3" s="160"/>
      <x:c r="VVB3" s="160"/>
      <x:c r="VVC3" s="160"/>
      <x:c r="VVD3" s="160"/>
      <x:c r="VVE3" s="160"/>
      <x:c r="VVF3" s="160"/>
      <x:c r="VVG3" s="160"/>
      <x:c r="VVH3" s="160"/>
      <x:c r="VVI3" s="160"/>
      <x:c r="VVJ3" s="160"/>
      <x:c r="VVK3" s="160"/>
      <x:c r="VVL3" s="160"/>
      <x:c r="VVM3" s="160"/>
      <x:c r="VVN3" s="160"/>
      <x:c r="VVO3" s="160"/>
      <x:c r="VVP3" s="160"/>
      <x:c r="VVQ3" s="160"/>
      <x:c r="VVR3" s="160"/>
      <x:c r="VVS3" s="160"/>
      <x:c r="VVT3" s="160"/>
      <x:c r="VVU3" s="160"/>
      <x:c r="VVV3" s="160"/>
      <x:c r="VVW3" s="160"/>
      <x:c r="VVX3" s="160"/>
      <x:c r="VVY3" s="160"/>
      <x:c r="VVZ3" s="160"/>
      <x:c r="VWA3" s="160"/>
      <x:c r="VWB3" s="160"/>
      <x:c r="VWC3" s="160"/>
      <x:c r="VWD3" s="160"/>
      <x:c r="VWE3" s="160"/>
      <x:c r="VWF3" s="160"/>
      <x:c r="VWG3" s="160"/>
      <x:c r="VWH3" s="160"/>
      <x:c r="VWI3" s="160"/>
      <x:c r="VWJ3" s="160"/>
      <x:c r="VWK3" s="160"/>
      <x:c r="VWL3" s="160"/>
      <x:c r="VWM3" s="160"/>
      <x:c r="VWN3" s="160"/>
      <x:c r="VWO3" s="160"/>
      <x:c r="VWP3" s="160"/>
      <x:c r="VWQ3" s="160"/>
      <x:c r="VWR3" s="160"/>
      <x:c r="VWS3" s="160"/>
      <x:c r="VWT3" s="160"/>
      <x:c r="VWU3" s="160"/>
      <x:c r="VWV3" s="160"/>
      <x:c r="VWW3" s="160"/>
      <x:c r="VWX3" s="160"/>
      <x:c r="VWY3" s="160"/>
      <x:c r="VWZ3" s="160"/>
      <x:c r="VXA3" s="160"/>
      <x:c r="VXB3" s="160"/>
      <x:c r="VXC3" s="160"/>
      <x:c r="VXD3" s="160"/>
      <x:c r="VXE3" s="160"/>
      <x:c r="VXF3" s="160"/>
      <x:c r="VXG3" s="160"/>
      <x:c r="VXH3" s="160"/>
      <x:c r="VXI3" s="160"/>
      <x:c r="VXJ3" s="160"/>
      <x:c r="VXK3" s="160"/>
      <x:c r="VXL3" s="160"/>
      <x:c r="VXM3" s="160"/>
      <x:c r="VXN3" s="160"/>
      <x:c r="VXO3" s="160"/>
      <x:c r="VXP3" s="160"/>
      <x:c r="VXQ3" s="160"/>
      <x:c r="VXR3" s="160"/>
      <x:c r="VXS3" s="160"/>
      <x:c r="VXT3" s="160"/>
      <x:c r="VXU3" s="160"/>
      <x:c r="VXV3" s="160"/>
      <x:c r="VXW3" s="160"/>
      <x:c r="VXX3" s="160"/>
      <x:c r="VXY3" s="160"/>
      <x:c r="VXZ3" s="160"/>
      <x:c r="VYA3" s="160"/>
      <x:c r="VYB3" s="160"/>
      <x:c r="VYC3" s="160"/>
      <x:c r="VYD3" s="160"/>
      <x:c r="VYE3" s="160"/>
      <x:c r="VYF3" s="160"/>
      <x:c r="VYG3" s="160"/>
      <x:c r="VYH3" s="160"/>
      <x:c r="VYI3" s="160"/>
      <x:c r="VYJ3" s="160"/>
      <x:c r="VYK3" s="160"/>
      <x:c r="VYL3" s="160"/>
      <x:c r="VYM3" s="160"/>
      <x:c r="VYN3" s="160"/>
      <x:c r="VYO3" s="160"/>
      <x:c r="VYP3" s="160"/>
      <x:c r="VYQ3" s="160"/>
      <x:c r="VYR3" s="160"/>
      <x:c r="VYS3" s="160"/>
      <x:c r="VYT3" s="160"/>
      <x:c r="VYU3" s="160"/>
      <x:c r="VYV3" s="160"/>
      <x:c r="VYW3" s="160"/>
      <x:c r="VYX3" s="160"/>
      <x:c r="VYY3" s="160"/>
      <x:c r="VYZ3" s="160"/>
      <x:c r="VZA3" s="160"/>
      <x:c r="VZB3" s="160"/>
      <x:c r="VZC3" s="160"/>
      <x:c r="VZD3" s="160"/>
      <x:c r="VZE3" s="160"/>
      <x:c r="VZF3" s="160"/>
      <x:c r="VZG3" s="160"/>
      <x:c r="VZH3" s="160"/>
      <x:c r="VZI3" s="160"/>
      <x:c r="VZJ3" s="160"/>
      <x:c r="VZK3" s="160"/>
      <x:c r="VZL3" s="160"/>
      <x:c r="VZM3" s="160"/>
      <x:c r="VZN3" s="160"/>
      <x:c r="VZO3" s="160"/>
      <x:c r="VZP3" s="160"/>
      <x:c r="VZQ3" s="160"/>
      <x:c r="VZR3" s="160"/>
      <x:c r="VZS3" s="160"/>
      <x:c r="VZT3" s="160"/>
      <x:c r="VZU3" s="160"/>
      <x:c r="VZV3" s="160"/>
      <x:c r="VZW3" s="160"/>
      <x:c r="VZX3" s="160"/>
      <x:c r="VZY3" s="160"/>
      <x:c r="VZZ3" s="160"/>
      <x:c r="WAA3" s="160"/>
      <x:c r="WAB3" s="160"/>
      <x:c r="WAC3" s="160"/>
      <x:c r="WAD3" s="160"/>
      <x:c r="WAE3" s="160"/>
      <x:c r="WAF3" s="160"/>
      <x:c r="WAG3" s="160"/>
      <x:c r="WAH3" s="160"/>
      <x:c r="WAI3" s="160"/>
      <x:c r="WAJ3" s="160"/>
      <x:c r="WAK3" s="160"/>
      <x:c r="WAL3" s="160"/>
      <x:c r="WAM3" s="160"/>
      <x:c r="WAN3" s="160"/>
      <x:c r="WAO3" s="160"/>
      <x:c r="WAP3" s="160"/>
      <x:c r="WAQ3" s="160"/>
      <x:c r="WAR3" s="160"/>
      <x:c r="WAS3" s="160"/>
      <x:c r="WAT3" s="160"/>
      <x:c r="WAU3" s="160"/>
      <x:c r="WAV3" s="160"/>
      <x:c r="WAW3" s="160"/>
      <x:c r="WAX3" s="160"/>
      <x:c r="WAY3" s="160"/>
      <x:c r="WAZ3" s="160"/>
      <x:c r="WBA3" s="160"/>
      <x:c r="WBB3" s="160"/>
      <x:c r="WBC3" s="160"/>
      <x:c r="WBD3" s="160"/>
      <x:c r="WBE3" s="160"/>
      <x:c r="WBF3" s="160"/>
      <x:c r="WBG3" s="160"/>
      <x:c r="WBH3" s="160"/>
      <x:c r="WBI3" s="160"/>
      <x:c r="WBJ3" s="160"/>
      <x:c r="WBK3" s="160"/>
      <x:c r="WBL3" s="160"/>
      <x:c r="WBM3" s="160"/>
      <x:c r="WBN3" s="160"/>
      <x:c r="WBO3" s="160"/>
      <x:c r="WBP3" s="160"/>
      <x:c r="WBQ3" s="160"/>
      <x:c r="WBR3" s="160"/>
      <x:c r="WBS3" s="160"/>
      <x:c r="WBT3" s="160"/>
      <x:c r="WBU3" s="160"/>
      <x:c r="WBV3" s="160"/>
      <x:c r="WBW3" s="160"/>
      <x:c r="WBX3" s="160"/>
      <x:c r="WBY3" s="160"/>
      <x:c r="WBZ3" s="160"/>
      <x:c r="WCA3" s="160"/>
      <x:c r="WCB3" s="160"/>
      <x:c r="WCC3" s="160"/>
      <x:c r="WCD3" s="160"/>
      <x:c r="WCE3" s="160"/>
      <x:c r="WCF3" s="160"/>
      <x:c r="WCG3" s="160"/>
      <x:c r="WCH3" s="160"/>
      <x:c r="WCI3" s="160"/>
      <x:c r="WCJ3" s="160"/>
      <x:c r="WCK3" s="160"/>
      <x:c r="WCL3" s="160"/>
      <x:c r="WCM3" s="160"/>
      <x:c r="WCN3" s="160"/>
      <x:c r="WCO3" s="160"/>
      <x:c r="WCP3" s="160"/>
      <x:c r="WCQ3" s="160"/>
      <x:c r="WCR3" s="160"/>
      <x:c r="WCS3" s="160"/>
      <x:c r="WCT3" s="160"/>
      <x:c r="WCU3" s="160"/>
      <x:c r="WCV3" s="160"/>
      <x:c r="WCW3" s="160"/>
      <x:c r="WCX3" s="160"/>
      <x:c r="WCY3" s="160"/>
      <x:c r="WCZ3" s="160"/>
      <x:c r="WDA3" s="160"/>
      <x:c r="WDB3" s="160"/>
      <x:c r="WDC3" s="160"/>
      <x:c r="WDD3" s="160"/>
      <x:c r="WDE3" s="160"/>
      <x:c r="WDF3" s="160"/>
      <x:c r="WDG3" s="160"/>
      <x:c r="WDH3" s="160"/>
      <x:c r="WDI3" s="160"/>
      <x:c r="WDJ3" s="160"/>
      <x:c r="WDK3" s="160"/>
      <x:c r="WDL3" s="160"/>
      <x:c r="WDM3" s="160"/>
      <x:c r="WDN3" s="160"/>
      <x:c r="WDO3" s="160"/>
      <x:c r="WDP3" s="160"/>
      <x:c r="WDQ3" s="160"/>
      <x:c r="WDR3" s="160"/>
      <x:c r="WDS3" s="160"/>
      <x:c r="WDT3" s="160"/>
      <x:c r="WDU3" s="160"/>
      <x:c r="WDV3" s="160"/>
      <x:c r="WDW3" s="160"/>
      <x:c r="WDX3" s="160"/>
      <x:c r="WDY3" s="160"/>
      <x:c r="WDZ3" s="160"/>
      <x:c r="WEA3" s="160"/>
      <x:c r="WEB3" s="160"/>
      <x:c r="WEC3" s="160"/>
      <x:c r="WED3" s="160"/>
      <x:c r="WEE3" s="160"/>
      <x:c r="WEF3" s="160"/>
      <x:c r="WEG3" s="160"/>
      <x:c r="WEH3" s="160"/>
      <x:c r="WEI3" s="160"/>
      <x:c r="WEJ3" s="160"/>
      <x:c r="WEK3" s="160"/>
      <x:c r="WEL3" s="160"/>
      <x:c r="WEM3" s="160"/>
      <x:c r="WEN3" s="160"/>
      <x:c r="WEO3" s="160"/>
      <x:c r="WEP3" s="160"/>
      <x:c r="WEQ3" s="160"/>
      <x:c r="WER3" s="160"/>
      <x:c r="WES3" s="160"/>
      <x:c r="WET3" s="160"/>
      <x:c r="WEU3" s="160"/>
      <x:c r="WEV3" s="160"/>
      <x:c r="WEW3" s="160"/>
      <x:c r="WEX3" s="160"/>
      <x:c r="WEY3" s="160"/>
      <x:c r="WEZ3" s="160"/>
      <x:c r="WFA3" s="160"/>
      <x:c r="WFB3" s="160"/>
      <x:c r="WFC3" s="160"/>
      <x:c r="WFD3" s="160"/>
      <x:c r="WFE3" s="160"/>
      <x:c r="WFF3" s="160"/>
      <x:c r="WFG3" s="160"/>
      <x:c r="WFH3" s="160"/>
      <x:c r="WFI3" s="160"/>
      <x:c r="WFJ3" s="160"/>
      <x:c r="WFK3" s="160"/>
      <x:c r="WFL3" s="160"/>
      <x:c r="WFM3" s="160"/>
      <x:c r="WFN3" s="160"/>
      <x:c r="WFO3" s="160"/>
      <x:c r="WFP3" s="160"/>
      <x:c r="WFQ3" s="160"/>
      <x:c r="WFR3" s="160"/>
      <x:c r="WFS3" s="160"/>
      <x:c r="WFT3" s="160"/>
      <x:c r="WFU3" s="160"/>
      <x:c r="WFV3" s="160"/>
      <x:c r="WFW3" s="160"/>
      <x:c r="WFX3" s="160"/>
      <x:c r="WFY3" s="160"/>
      <x:c r="WFZ3" s="160"/>
      <x:c r="WGA3" s="160"/>
      <x:c r="WGB3" s="160"/>
      <x:c r="WGC3" s="160"/>
      <x:c r="WGD3" s="160"/>
      <x:c r="WGE3" s="160"/>
      <x:c r="WGF3" s="160"/>
      <x:c r="WGG3" s="160"/>
      <x:c r="WGH3" s="160"/>
      <x:c r="WGI3" s="160"/>
      <x:c r="WGJ3" s="160"/>
      <x:c r="WGK3" s="160"/>
      <x:c r="WGL3" s="160"/>
      <x:c r="WGM3" s="160"/>
      <x:c r="WGN3" s="160"/>
      <x:c r="WGO3" s="160"/>
      <x:c r="WGP3" s="160"/>
      <x:c r="WGQ3" s="160"/>
      <x:c r="WGR3" s="160"/>
      <x:c r="WGS3" s="160"/>
      <x:c r="WGT3" s="160"/>
      <x:c r="WGU3" s="160"/>
      <x:c r="WGV3" s="160"/>
      <x:c r="WGW3" s="160"/>
      <x:c r="WGX3" s="160"/>
      <x:c r="WGY3" s="160"/>
      <x:c r="WGZ3" s="160"/>
      <x:c r="WHA3" s="160"/>
      <x:c r="WHB3" s="160"/>
      <x:c r="WHC3" s="160"/>
      <x:c r="WHD3" s="160"/>
      <x:c r="WHE3" s="160"/>
      <x:c r="WHF3" s="160"/>
      <x:c r="WHG3" s="160"/>
      <x:c r="WHH3" s="160"/>
      <x:c r="WHI3" s="160"/>
      <x:c r="WHJ3" s="160"/>
      <x:c r="WHK3" s="160"/>
      <x:c r="WHL3" s="160"/>
      <x:c r="WHM3" s="160"/>
      <x:c r="WHN3" s="160"/>
      <x:c r="WHO3" s="160"/>
      <x:c r="WHP3" s="160"/>
      <x:c r="WHQ3" s="160"/>
      <x:c r="WHR3" s="160"/>
      <x:c r="WHS3" s="160"/>
      <x:c r="WHT3" s="160"/>
      <x:c r="WHU3" s="160"/>
      <x:c r="WHV3" s="160"/>
      <x:c r="WHW3" s="160"/>
      <x:c r="WHX3" s="160"/>
      <x:c r="WHY3" s="160"/>
      <x:c r="WHZ3" s="160"/>
      <x:c r="WIA3" s="160"/>
      <x:c r="WIB3" s="160"/>
      <x:c r="WIC3" s="160"/>
      <x:c r="WID3" s="160"/>
      <x:c r="WIE3" s="160"/>
      <x:c r="WIF3" s="160"/>
      <x:c r="WIG3" s="160"/>
      <x:c r="WIH3" s="160"/>
      <x:c r="WII3" s="160"/>
      <x:c r="WIJ3" s="160"/>
      <x:c r="WIK3" s="160"/>
      <x:c r="WIL3" s="160"/>
      <x:c r="WIM3" s="160"/>
      <x:c r="WIN3" s="160"/>
      <x:c r="WIO3" s="160"/>
      <x:c r="WIP3" s="160"/>
      <x:c r="WIQ3" s="160"/>
      <x:c r="WIR3" s="160"/>
      <x:c r="WIS3" s="160"/>
      <x:c r="WIT3" s="160"/>
      <x:c r="WIU3" s="160"/>
      <x:c r="WIV3" s="160"/>
      <x:c r="WIW3" s="160"/>
      <x:c r="WIX3" s="160"/>
      <x:c r="WIY3" s="160"/>
      <x:c r="WIZ3" s="160"/>
      <x:c r="WJA3" s="160"/>
      <x:c r="WJB3" s="160"/>
      <x:c r="WJC3" s="160"/>
      <x:c r="WJD3" s="160"/>
      <x:c r="WJE3" s="160"/>
      <x:c r="WJF3" s="160"/>
      <x:c r="WJG3" s="160"/>
      <x:c r="WJH3" s="160"/>
      <x:c r="WJI3" s="160"/>
      <x:c r="WJJ3" s="160"/>
      <x:c r="WJK3" s="160"/>
      <x:c r="WJL3" s="160"/>
      <x:c r="WJM3" s="160"/>
      <x:c r="WJN3" s="160"/>
      <x:c r="WJO3" s="160"/>
      <x:c r="WJP3" s="160"/>
      <x:c r="WJQ3" s="160"/>
      <x:c r="WJR3" s="160"/>
      <x:c r="WJS3" s="160"/>
      <x:c r="WJT3" s="160"/>
      <x:c r="WJU3" s="160"/>
      <x:c r="WJV3" s="160"/>
      <x:c r="WJW3" s="160"/>
      <x:c r="WJX3" s="160"/>
      <x:c r="WJY3" s="160"/>
      <x:c r="WJZ3" s="160"/>
      <x:c r="WKA3" s="160"/>
      <x:c r="WKB3" s="160"/>
      <x:c r="WKC3" s="160"/>
      <x:c r="WKD3" s="160"/>
      <x:c r="WKE3" s="160"/>
      <x:c r="WKF3" s="160"/>
      <x:c r="WKG3" s="160"/>
      <x:c r="WKH3" s="160"/>
      <x:c r="WKI3" s="160"/>
      <x:c r="WKJ3" s="160"/>
      <x:c r="WKK3" s="160"/>
      <x:c r="WKL3" s="160"/>
      <x:c r="WKM3" s="160"/>
      <x:c r="WKN3" s="160"/>
      <x:c r="WKO3" s="160"/>
      <x:c r="WKP3" s="160"/>
      <x:c r="WKQ3" s="160"/>
      <x:c r="WKR3" s="160"/>
      <x:c r="WKS3" s="160"/>
      <x:c r="WKT3" s="160"/>
      <x:c r="WKU3" s="160"/>
      <x:c r="WKV3" s="160"/>
      <x:c r="WKW3" s="160"/>
      <x:c r="WKX3" s="160"/>
      <x:c r="WKY3" s="160"/>
      <x:c r="WKZ3" s="160"/>
      <x:c r="WLA3" s="160"/>
      <x:c r="WLB3" s="160"/>
      <x:c r="WLC3" s="160"/>
      <x:c r="WLD3" s="160"/>
      <x:c r="WLE3" s="160"/>
      <x:c r="WLF3" s="160"/>
      <x:c r="WLG3" s="160"/>
      <x:c r="WLH3" s="160"/>
      <x:c r="WLI3" s="160"/>
      <x:c r="WLJ3" s="160"/>
      <x:c r="WLK3" s="160"/>
      <x:c r="WLL3" s="160"/>
      <x:c r="WLM3" s="160"/>
      <x:c r="WLN3" s="160"/>
      <x:c r="WLO3" s="160"/>
      <x:c r="WLP3" s="160"/>
      <x:c r="WLQ3" s="160"/>
      <x:c r="WLR3" s="160"/>
      <x:c r="WLS3" s="160"/>
      <x:c r="WLT3" s="160"/>
      <x:c r="WLU3" s="160"/>
      <x:c r="WLV3" s="160"/>
      <x:c r="WLW3" s="160"/>
      <x:c r="WLX3" s="160"/>
      <x:c r="WLY3" s="160"/>
      <x:c r="WLZ3" s="160"/>
      <x:c r="WMA3" s="160"/>
      <x:c r="WMB3" s="160"/>
      <x:c r="WMC3" s="160"/>
      <x:c r="WMD3" s="160"/>
      <x:c r="WME3" s="160"/>
      <x:c r="WMF3" s="160"/>
      <x:c r="WMG3" s="160"/>
      <x:c r="WMH3" s="160"/>
      <x:c r="WMI3" s="160"/>
      <x:c r="WMJ3" s="160"/>
      <x:c r="WMK3" s="160"/>
      <x:c r="WML3" s="160"/>
      <x:c r="WMM3" s="160"/>
      <x:c r="WMN3" s="160"/>
      <x:c r="WMO3" s="160"/>
      <x:c r="WMP3" s="160"/>
      <x:c r="WMQ3" s="160"/>
      <x:c r="WMR3" s="160"/>
      <x:c r="WMS3" s="160"/>
      <x:c r="WMT3" s="160"/>
      <x:c r="WMU3" s="160"/>
      <x:c r="WMV3" s="160"/>
      <x:c r="WMW3" s="160"/>
      <x:c r="WMX3" s="160"/>
      <x:c r="WMY3" s="160"/>
      <x:c r="WMZ3" s="160"/>
      <x:c r="WNA3" s="160"/>
      <x:c r="WNB3" s="160"/>
      <x:c r="WNC3" s="160"/>
      <x:c r="WND3" s="160"/>
      <x:c r="WNE3" s="160"/>
      <x:c r="WNF3" s="160"/>
      <x:c r="WNG3" s="160"/>
      <x:c r="WNH3" s="160"/>
      <x:c r="WNI3" s="160"/>
      <x:c r="WNJ3" s="160"/>
      <x:c r="WNK3" s="160"/>
      <x:c r="WNL3" s="160"/>
      <x:c r="WNM3" s="160"/>
      <x:c r="WNN3" s="160"/>
      <x:c r="WNO3" s="160"/>
      <x:c r="WNP3" s="160"/>
      <x:c r="WNQ3" s="160"/>
      <x:c r="WNR3" s="160"/>
      <x:c r="WNS3" s="160"/>
      <x:c r="WNT3" s="160"/>
      <x:c r="WNU3" s="160"/>
      <x:c r="WNV3" s="160"/>
      <x:c r="WNW3" s="160"/>
      <x:c r="WNX3" s="160"/>
      <x:c r="WNY3" s="160"/>
      <x:c r="WNZ3" s="160"/>
      <x:c r="WOA3" s="160"/>
      <x:c r="WOB3" s="160"/>
      <x:c r="WOC3" s="160"/>
      <x:c r="WOD3" s="160"/>
      <x:c r="WOE3" s="160"/>
      <x:c r="WOF3" s="160"/>
      <x:c r="WOG3" s="160"/>
      <x:c r="WOH3" s="160"/>
      <x:c r="WOI3" s="160"/>
      <x:c r="WOJ3" s="160"/>
      <x:c r="WOK3" s="160"/>
      <x:c r="WOL3" s="160"/>
      <x:c r="WOM3" s="160"/>
      <x:c r="WON3" s="160"/>
      <x:c r="WOO3" s="160"/>
      <x:c r="WOP3" s="160"/>
      <x:c r="WOQ3" s="160"/>
      <x:c r="WOR3" s="160"/>
      <x:c r="WOS3" s="160"/>
      <x:c r="WOT3" s="160"/>
      <x:c r="WOU3" s="160"/>
      <x:c r="WOV3" s="160"/>
      <x:c r="WOW3" s="160"/>
      <x:c r="WOX3" s="160"/>
      <x:c r="WOY3" s="160"/>
      <x:c r="WOZ3" s="160"/>
      <x:c r="WPA3" s="160"/>
      <x:c r="WPB3" s="160"/>
      <x:c r="WPC3" s="160"/>
      <x:c r="WPD3" s="160"/>
      <x:c r="WPE3" s="160"/>
      <x:c r="WPF3" s="160"/>
      <x:c r="WPG3" s="160"/>
      <x:c r="WPH3" s="160"/>
      <x:c r="WPI3" s="160"/>
      <x:c r="WPJ3" s="160"/>
      <x:c r="WPK3" s="160"/>
      <x:c r="WPL3" s="160"/>
      <x:c r="WPM3" s="160"/>
      <x:c r="WPN3" s="160"/>
      <x:c r="WPO3" s="160"/>
      <x:c r="WPP3" s="160"/>
      <x:c r="WPQ3" s="160"/>
      <x:c r="WPR3" s="160"/>
      <x:c r="WPS3" s="160"/>
      <x:c r="WPT3" s="160"/>
      <x:c r="WPU3" s="160"/>
      <x:c r="WPV3" s="160"/>
      <x:c r="WPW3" s="160"/>
      <x:c r="WPX3" s="160"/>
      <x:c r="WPY3" s="160"/>
      <x:c r="WPZ3" s="160"/>
      <x:c r="WQA3" s="160"/>
      <x:c r="WQB3" s="160"/>
      <x:c r="WQC3" s="160"/>
      <x:c r="WQD3" s="160"/>
      <x:c r="WQE3" s="160"/>
      <x:c r="WQF3" s="160"/>
      <x:c r="WQG3" s="160"/>
      <x:c r="WQH3" s="160"/>
      <x:c r="WQI3" s="160"/>
      <x:c r="WQJ3" s="160"/>
      <x:c r="WQK3" s="160"/>
      <x:c r="WQL3" s="160"/>
      <x:c r="WQM3" s="160"/>
      <x:c r="WQN3" s="160"/>
      <x:c r="WQO3" s="160"/>
      <x:c r="WQP3" s="160"/>
      <x:c r="WQQ3" s="160"/>
      <x:c r="WQR3" s="160"/>
      <x:c r="WQS3" s="160"/>
      <x:c r="WQT3" s="160"/>
      <x:c r="WQU3" s="160"/>
      <x:c r="WQV3" s="160"/>
      <x:c r="WQW3" s="160"/>
      <x:c r="WQX3" s="160"/>
      <x:c r="WQY3" s="160"/>
      <x:c r="WQZ3" s="160"/>
      <x:c r="WRA3" s="160"/>
      <x:c r="WRB3" s="160"/>
      <x:c r="WRC3" s="160"/>
      <x:c r="WRD3" s="160"/>
      <x:c r="WRE3" s="160"/>
      <x:c r="WRF3" s="160"/>
      <x:c r="WRG3" s="160"/>
      <x:c r="WRH3" s="160"/>
      <x:c r="WRI3" s="160"/>
      <x:c r="WRJ3" s="160"/>
      <x:c r="WRK3" s="160"/>
      <x:c r="WRL3" s="160"/>
      <x:c r="WRM3" s="160"/>
      <x:c r="WRN3" s="160"/>
      <x:c r="WRO3" s="160"/>
      <x:c r="WRP3" s="160"/>
      <x:c r="WRQ3" s="160"/>
      <x:c r="WRR3" s="160"/>
      <x:c r="WRS3" s="160"/>
      <x:c r="WRT3" s="160"/>
      <x:c r="WRU3" s="160"/>
      <x:c r="WRV3" s="160"/>
      <x:c r="WRW3" s="160"/>
      <x:c r="WRX3" s="160"/>
      <x:c r="WRY3" s="160"/>
      <x:c r="WRZ3" s="160"/>
      <x:c r="WSA3" s="160"/>
      <x:c r="WSB3" s="160"/>
      <x:c r="WSC3" s="160"/>
      <x:c r="WSD3" s="160"/>
      <x:c r="WSE3" s="160"/>
      <x:c r="WSF3" s="160"/>
      <x:c r="WSG3" s="160"/>
      <x:c r="WSH3" s="160"/>
      <x:c r="WSI3" s="160"/>
      <x:c r="WSJ3" s="160"/>
      <x:c r="WSK3" s="160"/>
      <x:c r="WSL3" s="160"/>
      <x:c r="WSM3" s="160"/>
      <x:c r="WSN3" s="160"/>
      <x:c r="WSO3" s="160"/>
      <x:c r="WSP3" s="160"/>
      <x:c r="WSQ3" s="160"/>
      <x:c r="WSR3" s="160"/>
      <x:c r="WSS3" s="160"/>
      <x:c r="WST3" s="160"/>
      <x:c r="WSU3" s="160"/>
      <x:c r="WSV3" s="160"/>
      <x:c r="WSW3" s="160"/>
      <x:c r="WSX3" s="160"/>
      <x:c r="WSY3" s="160"/>
      <x:c r="WSZ3" s="160"/>
      <x:c r="WTA3" s="160"/>
      <x:c r="WTB3" s="160"/>
      <x:c r="WTC3" s="160"/>
      <x:c r="WTD3" s="160"/>
      <x:c r="WTE3" s="160"/>
      <x:c r="WTF3" s="160"/>
      <x:c r="WTG3" s="160"/>
      <x:c r="WTH3" s="160"/>
      <x:c r="WTI3" s="160"/>
      <x:c r="WTJ3" s="160"/>
      <x:c r="WTK3" s="160"/>
      <x:c r="WTL3" s="160"/>
      <x:c r="WTM3" s="160"/>
      <x:c r="WTN3" s="160"/>
      <x:c r="WTO3" s="160"/>
      <x:c r="WTP3" s="160"/>
      <x:c r="WTQ3" s="160"/>
      <x:c r="WTR3" s="160"/>
      <x:c r="WTS3" s="160"/>
      <x:c r="WTT3" s="160"/>
      <x:c r="WTU3" s="160"/>
      <x:c r="WTV3" s="160"/>
      <x:c r="WTW3" s="160"/>
      <x:c r="WTX3" s="160"/>
      <x:c r="WTY3" s="160"/>
      <x:c r="WTZ3" s="160"/>
      <x:c r="WUA3" s="160"/>
      <x:c r="WUB3" s="160"/>
      <x:c r="WUC3" s="160"/>
      <x:c r="WUD3" s="160"/>
      <x:c r="WUE3" s="160"/>
      <x:c r="WUF3" s="160"/>
      <x:c r="WUG3" s="160"/>
      <x:c r="WUH3" s="160"/>
      <x:c r="WUI3" s="160"/>
      <x:c r="WUJ3" s="160"/>
      <x:c r="WUK3" s="160"/>
      <x:c r="WUL3" s="160"/>
      <x:c r="WUM3" s="160"/>
      <x:c r="WUN3" s="160"/>
      <x:c r="WUO3" s="160"/>
      <x:c r="WUP3" s="160"/>
      <x:c r="WUQ3" s="160"/>
      <x:c r="WUR3" s="160"/>
      <x:c r="WUS3" s="160"/>
      <x:c r="WUT3" s="160"/>
      <x:c r="WUU3" s="160"/>
      <x:c r="WUV3" s="160"/>
      <x:c r="WUW3" s="160"/>
      <x:c r="WUX3" s="160"/>
      <x:c r="WUY3" s="160"/>
      <x:c r="WUZ3" s="160"/>
      <x:c r="WVA3" s="160"/>
      <x:c r="WVB3" s="160"/>
      <x:c r="WVC3" s="160"/>
      <x:c r="WVD3" s="160"/>
      <x:c r="WVE3" s="160"/>
      <x:c r="WVF3" s="160"/>
      <x:c r="WVG3" s="160"/>
      <x:c r="WVH3" s="160"/>
      <x:c r="WVI3" s="160"/>
      <x:c r="WVJ3" s="160"/>
      <x:c r="WVK3" s="160"/>
      <x:c r="WVL3" s="160"/>
      <x:c r="WVM3" s="160"/>
      <x:c r="WVN3" s="160"/>
      <x:c r="WVO3" s="160"/>
      <x:c r="WVP3" s="160"/>
      <x:c r="WVQ3" s="160"/>
      <x:c r="WVR3" s="160"/>
      <x:c r="WVS3" s="160"/>
      <x:c r="WVT3" s="160"/>
      <x:c r="WVU3" s="160"/>
      <x:c r="WVV3" s="160"/>
      <x:c r="WVW3" s="160"/>
      <x:c r="WVX3" s="160"/>
      <x:c r="WVY3" s="160"/>
      <x:c r="WVZ3" s="160"/>
      <x:c r="WWA3" s="160"/>
      <x:c r="WWB3" s="160"/>
      <x:c r="WWC3" s="160"/>
      <x:c r="WWD3" s="160"/>
      <x:c r="WWE3" s="160"/>
      <x:c r="WWF3" s="160"/>
      <x:c r="WWG3" s="160"/>
      <x:c r="WWH3" s="160"/>
      <x:c r="WWI3" s="160"/>
      <x:c r="WWJ3" s="160"/>
      <x:c r="WWK3" s="160"/>
      <x:c r="WWL3" s="160"/>
      <x:c r="WWM3" s="160"/>
      <x:c r="WWN3" s="160"/>
      <x:c r="WWO3" s="160"/>
      <x:c r="WWP3" s="160"/>
      <x:c r="WWQ3" s="160"/>
      <x:c r="WWR3" s="160"/>
      <x:c r="WWS3" s="160"/>
      <x:c r="WWT3" s="160"/>
      <x:c r="WWU3" s="160"/>
      <x:c r="WWV3" s="160"/>
      <x:c r="WWW3" s="160"/>
      <x:c r="WWX3" s="160"/>
      <x:c r="WWY3" s="160"/>
      <x:c r="WWZ3" s="160"/>
      <x:c r="WXA3" s="160"/>
      <x:c r="WXB3" s="160"/>
      <x:c r="WXC3" s="160"/>
      <x:c r="WXD3" s="160"/>
      <x:c r="WXE3" s="160"/>
      <x:c r="WXF3" s="160"/>
      <x:c r="WXG3" s="160"/>
      <x:c r="WXH3" s="160"/>
      <x:c r="WXI3" s="160"/>
      <x:c r="WXJ3" s="160"/>
      <x:c r="WXK3" s="160"/>
      <x:c r="WXL3" s="160"/>
      <x:c r="WXM3" s="160"/>
      <x:c r="WXN3" s="160"/>
      <x:c r="WXO3" s="160"/>
      <x:c r="WXP3" s="160"/>
      <x:c r="WXQ3" s="160"/>
      <x:c r="WXR3" s="160"/>
      <x:c r="WXS3" s="160"/>
      <x:c r="WXT3" s="160"/>
      <x:c r="WXU3" s="160"/>
      <x:c r="WXV3" s="160"/>
      <x:c r="WXW3" s="160"/>
      <x:c r="WXX3" s="160"/>
      <x:c r="WXY3" s="160"/>
      <x:c r="WXZ3" s="160"/>
      <x:c r="WYA3" s="160"/>
      <x:c r="WYB3" s="160"/>
      <x:c r="WYC3" s="160"/>
      <x:c r="WYD3" s="160"/>
      <x:c r="WYE3" s="160"/>
      <x:c r="WYF3" s="160"/>
      <x:c r="WYG3" s="160"/>
      <x:c r="WYH3" s="160"/>
      <x:c r="WYI3" s="160"/>
      <x:c r="WYJ3" s="160"/>
      <x:c r="WYK3" s="160"/>
      <x:c r="WYL3" s="160"/>
      <x:c r="WYM3" s="160"/>
      <x:c r="WYN3" s="160"/>
      <x:c r="WYO3" s="160"/>
      <x:c r="WYP3" s="160"/>
      <x:c r="WYQ3" s="160"/>
      <x:c r="WYR3" s="160"/>
      <x:c r="WYS3" s="160"/>
      <x:c r="WYT3" s="160"/>
      <x:c r="WYU3" s="160"/>
      <x:c r="WYV3" s="160"/>
      <x:c r="WYW3" s="160"/>
      <x:c r="WYX3" s="160"/>
      <x:c r="WYY3" s="160"/>
      <x:c r="WYZ3" s="160"/>
      <x:c r="WZA3" s="160"/>
      <x:c r="WZB3" s="160"/>
      <x:c r="WZC3" s="160"/>
      <x:c r="WZD3" s="160"/>
      <x:c r="WZE3" s="160"/>
      <x:c r="WZF3" s="160"/>
      <x:c r="WZG3" s="160"/>
      <x:c r="WZH3" s="160"/>
      <x:c r="WZI3" s="160"/>
      <x:c r="WZJ3" s="160"/>
      <x:c r="WZK3" s="160"/>
      <x:c r="WZL3" s="160"/>
      <x:c r="WZM3" s="160"/>
      <x:c r="WZN3" s="160"/>
      <x:c r="WZO3" s="160"/>
      <x:c r="WZP3" s="160"/>
      <x:c r="WZQ3" s="160"/>
      <x:c r="WZR3" s="160"/>
      <x:c r="WZS3" s="160"/>
      <x:c r="WZT3" s="160"/>
      <x:c r="WZU3" s="160"/>
      <x:c r="WZV3" s="160"/>
      <x:c r="WZW3" s="160"/>
      <x:c r="WZX3" s="160"/>
      <x:c r="WZY3" s="160"/>
      <x:c r="WZZ3" s="160"/>
      <x:c r="XAA3" s="160"/>
      <x:c r="XAB3" s="160"/>
      <x:c r="XAC3" s="160"/>
      <x:c r="XAD3" s="160"/>
      <x:c r="XAE3" s="160"/>
      <x:c r="XAF3" s="160"/>
      <x:c r="XAG3" s="160"/>
      <x:c r="XAH3" s="160"/>
      <x:c r="XAI3" s="160"/>
      <x:c r="XAJ3" s="160"/>
      <x:c r="XAK3" s="160"/>
      <x:c r="XAL3" s="160"/>
      <x:c r="XAM3" s="160"/>
      <x:c r="XAN3" s="160"/>
      <x:c r="XAO3" s="160"/>
      <x:c r="XAP3" s="160"/>
      <x:c r="XAQ3" s="160"/>
      <x:c r="XAR3" s="160"/>
      <x:c r="XAS3" s="160"/>
      <x:c r="XAT3" s="160"/>
      <x:c r="XAU3" s="160"/>
      <x:c r="XAV3" s="160"/>
      <x:c r="XAW3" s="160"/>
      <x:c r="XAX3" s="160"/>
      <x:c r="XAY3" s="160"/>
      <x:c r="XAZ3" s="160"/>
      <x:c r="XBA3" s="160"/>
      <x:c r="XBB3" s="160"/>
      <x:c r="XBC3" s="160"/>
      <x:c r="XBD3" s="160"/>
      <x:c r="XBE3" s="160"/>
      <x:c r="XBF3" s="160"/>
      <x:c r="XBG3" s="160"/>
      <x:c r="XBH3" s="160"/>
      <x:c r="XBI3" s="160"/>
      <x:c r="XBJ3" s="160"/>
      <x:c r="XBK3" s="160"/>
      <x:c r="XBL3" s="160"/>
      <x:c r="XBM3" s="160"/>
      <x:c r="XBN3" s="160"/>
      <x:c r="XBO3" s="160"/>
      <x:c r="XBP3" s="160"/>
      <x:c r="XBQ3" s="160"/>
      <x:c r="XBR3" s="160"/>
      <x:c r="XBS3" s="160"/>
      <x:c r="XBT3" s="160"/>
      <x:c r="XBU3" s="160"/>
      <x:c r="XBV3" s="160"/>
      <x:c r="XBW3" s="160"/>
      <x:c r="XBX3" s="160"/>
      <x:c r="XBY3" s="160"/>
      <x:c r="XBZ3" s="160"/>
      <x:c r="XCA3" s="160"/>
      <x:c r="XCB3" s="160"/>
      <x:c r="XCC3" s="160"/>
      <x:c r="XCD3" s="160"/>
      <x:c r="XCE3" s="160"/>
      <x:c r="XCF3" s="160"/>
      <x:c r="XCG3" s="160"/>
      <x:c r="XCH3" s="160"/>
      <x:c r="XCI3" s="160"/>
      <x:c r="XCJ3" s="160"/>
      <x:c r="XCK3" s="160"/>
      <x:c r="XCL3" s="160"/>
      <x:c r="XCM3" s="160"/>
      <x:c r="XCN3" s="160"/>
      <x:c r="XCO3" s="160"/>
      <x:c r="XCP3" s="160"/>
      <x:c r="XCQ3" s="160"/>
      <x:c r="XCR3" s="160"/>
      <x:c r="XCS3" s="160"/>
      <x:c r="XCT3" s="160"/>
      <x:c r="XCU3" s="160"/>
      <x:c r="XCV3" s="160"/>
      <x:c r="XCW3" s="160"/>
      <x:c r="XCX3" s="160"/>
      <x:c r="XCY3" s="160"/>
      <x:c r="XCZ3" s="160"/>
      <x:c r="XDA3" s="160"/>
      <x:c r="XDB3" s="160"/>
      <x:c r="XDC3" s="160"/>
      <x:c r="XDD3" s="160"/>
      <x:c r="XDE3" s="160"/>
      <x:c r="XDF3" s="160"/>
      <x:c r="XDG3" s="160"/>
      <x:c r="XDH3" s="160"/>
      <x:c r="XDI3" s="160"/>
      <x:c r="XDJ3" s="160"/>
      <x:c r="XDK3" s="160"/>
      <x:c r="XDL3" s="160"/>
      <x:c r="XDM3" s="160"/>
      <x:c r="XDN3" s="160"/>
      <x:c r="XDO3" s="160"/>
      <x:c r="XDP3" s="160"/>
      <x:c r="XDQ3" s="160"/>
      <x:c r="XDR3" s="160"/>
      <x:c r="XDS3" s="160"/>
      <x:c r="XDT3" s="160"/>
      <x:c r="XDU3" s="160"/>
      <x:c r="XDV3" s="160"/>
      <x:c r="XDW3" s="160"/>
      <x:c r="XDX3" s="160"/>
      <x:c r="XDY3" s="160"/>
      <x:c r="XDZ3" s="160"/>
      <x:c r="XEA3" s="160"/>
      <x:c r="XEB3" s="160"/>
      <x:c r="XEC3" s="160"/>
      <x:c r="XED3" s="160"/>
      <x:c r="XEE3" s="160"/>
      <x:c r="XEF3" s="160"/>
      <x:c r="XEG3" s="160"/>
      <x:c r="XEH3" s="160"/>
      <x:c r="XEI3" s="160"/>
      <x:c r="XEJ3" s="160"/>
      <x:c r="XEK3" s="160"/>
      <x:c r="XEL3" s="160"/>
      <x:c r="XEM3" s="160"/>
      <x:c r="XEN3" s="160"/>
      <x:c r="XEO3" s="160"/>
      <x:c r="XEP3" s="160"/>
      <x:c r="XEQ3" s="160"/>
      <x:c r="XER3" s="160"/>
      <x:c r="XES3" s="160"/>
      <x:c r="XET3" s="160"/>
      <x:c r="XEU3" s="160"/>
      <x:c r="XEV3" s="160"/>
      <x:c r="XEW3" s="160"/>
      <x:c r="XEX3" s="160"/>
      <x:c r="XEY3" s="160"/>
      <x:c r="XEZ3" s="160"/>
      <x:c r="XFA3" s="160"/>
      <x:c r="XFB3" s="160"/>
      <x:c r="XFC3" s="160"/>
      <x:c r="XFD3" s="160"/>
    </x:row>
    <x:row r="4" spans="1:5">
      <x:c r="A4" s="189" t="s">
        <x:v>130</x:v>
      </x:c>
      <x:c r="B4" s="189" t="s">
        <x:v>164</x:v>
      </x:c>
      <x:c r="C4" s="190" t="s">
        <x:v>314</x:v>
      </x:c>
      <x:c r="D4" s="190"/>
      <x:c r="E4" s="189" t="s">
        <x:v>186</x:v>
      </x:c>
    </x:row>
    <x:row r="5" spans="1:5" ht="16.5" customHeight="1">
      <x:c r="A5" s="189"/>
      <x:c r="B5" s="189"/>
      <x:c r="C5" s="75" t="s">
        <x:v>144</x:v>
      </x:c>
      <x:c r="D5" s="75" t="s">
        <x:v>365</x:v>
      </x:c>
      <x:c r="E5" s="189"/>
    </x:row>
    <x:row r="6" spans="1:5" ht="18.75" customHeight="1">
      <x:c r="A6" s="76" t="s">
        <x:v>114</x:v>
      </x:c>
      <x:c r="B6" s="77"/>
      <x:c r="C6" s="78"/>
      <x:c r="D6" s="78"/>
      <x:c r="E6" s="79"/>
    </x:row>
    <x:row r="7" spans="1:5" ht="18.75" customHeight="1">
      <x:c r="A7" s="14" t="s">
        <x:v>222</x:v>
      </x:c>
      <x:c r="B7" s="9"/>
      <x:c r="C7" s="13"/>
      <x:c r="D7" s="13"/>
      <x:c r="E7" s="80"/>
    </x:row>
    <x:row r="8" spans="1:5" ht="18.75" customHeight="1">
      <x:c r="A8" s="15" t="s">
        <x:v>124</x:v>
      </x:c>
      <x:c r="B8" s="17"/>
      <x:c r="C8" s="16"/>
      <x:c r="D8" s="16"/>
      <x:c r="E8" s="81" t="s">
        <x:v>144</x:v>
      </x:c>
    </x:row>
    <x:row r="9" spans="1:5" ht="18.75" customHeight="1">
      <x:c r="A9" s="28" t="s">
        <x:v>368</x:v>
      </x:c>
      <x:c r="B9" s="19"/>
      <x:c r="C9" s="18"/>
      <x:c r="D9" s="82"/>
      <x:c r="E9" s="69"/>
    </x:row>
    <x:row r="10" spans="1:5" ht="18.75" customHeight="1">
      <x:c r="A10" s="28" t="s">
        <x:v>176</x:v>
      </x:c>
      <x:c r="B10" s="9"/>
      <x:c r="C10" s="11"/>
      <x:c r="D10" s="83"/>
      <x:c r="E10" s="68"/>
    </x:row>
    <x:row r="11" spans="1:5" ht="18.75" customHeight="1">
      <x:c r="A11" s="28" t="s">
        <x:v>361</x:v>
      </x:c>
      <x:c r="B11" s="9"/>
      <x:c r="C11" s="11"/>
      <x:c r="D11" s="83"/>
      <x:c r="E11" s="71"/>
    </x:row>
    <x:row r="12" spans="1:5" ht="18.75" customHeight="1">
      <x:c r="A12" s="28" t="s">
        <x:v>142</x:v>
      </x:c>
      <x:c r="B12" s="9"/>
      <x:c r="C12" s="11"/>
      <x:c r="D12" s="83"/>
      <x:c r="E12" s="68"/>
    </x:row>
    <x:row r="13" spans="1:5" ht="18.75" customHeight="1">
      <x:c r="A13" s="28" t="s">
        <x:v>138</x:v>
      </x:c>
      <x:c r="B13" s="9"/>
      <x:c r="C13" s="11"/>
      <x:c r="D13" s="83"/>
      <x:c r="E13" s="68"/>
    </x:row>
    <x:row r="14" spans="1:5" ht="18.75" customHeight="1">
      <x:c r="A14" s="28" t="s">
        <x:v>150</x:v>
      </x:c>
      <x:c r="B14" s="9"/>
      <x:c r="C14" s="11"/>
      <x:c r="D14" s="83"/>
      <x:c r="E14" s="68"/>
    </x:row>
    <x:row r="15" spans="1:5" ht="18.75" customHeight="1">
      <x:c r="A15" s="28" t="s">
        <x:v>398</x:v>
      </x:c>
      <x:c r="B15" s="9"/>
      <x:c r="C15" s="11"/>
      <x:c r="D15" s="83"/>
      <x:c r="E15" s="68"/>
    </x:row>
    <x:row r="16" spans="1:5" ht="18.75" customHeight="1">
      <x:c r="A16" s="28" t="s">
        <x:v>167</x:v>
      </x:c>
      <x:c r="B16" s="9"/>
      <x:c r="C16" s="11"/>
      <x:c r="D16" s="83"/>
      <x:c r="E16" s="68"/>
    </x:row>
    <x:row r="17" spans="1:5" ht="18.75" customHeight="1">
      <x:c r="A17" s="28" t="s">
        <x:v>126</x:v>
      </x:c>
      <x:c r="B17" s="9"/>
      <x:c r="C17" s="11"/>
      <x:c r="D17" s="83"/>
      <x:c r="E17" s="68"/>
    </x:row>
    <x:row r="18" spans="1:5" ht="18.75" customHeight="1">
      <x:c r="A18" s="28" t="s">
        <x:v>123</x:v>
      </x:c>
      <x:c r="B18" s="9"/>
      <x:c r="C18" s="11"/>
      <x:c r="D18" s="83"/>
      <x:c r="E18" s="68"/>
    </x:row>
    <x:row r="19" spans="1:5" ht="18.75" customHeight="1">
      <x:c r="A19" s="28" t="s">
        <x:v>377</x:v>
      </x:c>
      <x:c r="B19" s="9"/>
      <x:c r="C19" s="11"/>
      <x:c r="D19" s="83"/>
      <x:c r="E19" s="71"/>
    </x:row>
    <x:row r="20" spans="1:5" ht="18.75" customHeight="1">
      <x:c r="A20" s="28" t="s">
        <x:v>158</x:v>
      </x:c>
      <x:c r="B20" s="9"/>
      <x:c r="C20" s="11"/>
      <x:c r="D20" s="83"/>
      <x:c r="E20" s="71"/>
    </x:row>
    <x:row r="21" spans="1:5" ht="18.75" customHeight="1">
      <x:c r="A21" s="28" t="s">
        <x:v>375</x:v>
      </x:c>
      <x:c r="B21" s="9"/>
      <x:c r="C21" s="11"/>
      <x:c r="D21" s="83"/>
      <x:c r="E21" s="68"/>
    </x:row>
    <x:row r="22" spans="1:5" ht="18.75" customHeight="1">
      <x:c r="A22" s="28" t="s">
        <x:v>120</x:v>
      </x:c>
      <x:c r="B22" s="9"/>
      <x:c r="C22" s="11"/>
      <x:c r="D22" s="83"/>
      <x:c r="E22" s="71"/>
    </x:row>
    <x:row r="23" spans="1:5" ht="18.75" customHeight="1">
      <x:c r="A23" s="28" t="s">
        <x:v>145</x:v>
      </x:c>
      <x:c r="B23" s="9"/>
      <x:c r="C23" s="11"/>
      <x:c r="D23" s="83"/>
      <x:c r="E23" s="68"/>
    </x:row>
    <x:row r="24" spans="1:5" ht="18.75" customHeight="1">
      <x:c r="A24" s="28" t="s">
        <x:v>166</x:v>
      </x:c>
      <x:c r="B24" s="9"/>
      <x:c r="C24" s="11"/>
      <x:c r="D24" s="83"/>
      <x:c r="E24" s="68"/>
    </x:row>
    <x:row r="25" spans="1:5" ht="18.75" customHeight="1">
      <x:c r="A25" s="28" t="s">
        <x:v>232</x:v>
      </x:c>
      <x:c r="B25" s="9"/>
      <x:c r="C25" s="11"/>
      <x:c r="D25" s="83"/>
      <x:c r="E25" s="68"/>
    </x:row>
    <x:row r="26" spans="1:5" ht="18.75" customHeight="1">
      <x:c r="A26" s="28" t="s">
        <x:v>119</x:v>
      </x:c>
      <x:c r="B26" s="9"/>
      <x:c r="C26" s="11"/>
      <x:c r="D26" s="83"/>
      <x:c r="E26" s="68"/>
    </x:row>
    <x:row r="27" spans="1:5" ht="18.75" customHeight="1">
      <x:c r="A27" s="28" t="s">
        <x:v>132</x:v>
      </x:c>
      <x:c r="B27" s="9"/>
      <x:c r="C27" s="11"/>
      <x:c r="D27" s="83"/>
      <x:c r="E27" s="68"/>
    </x:row>
    <x:row r="28" spans="1:5" ht="18.75" customHeight="1">
      <x:c r="A28" s="28" t="s">
        <x:v>122</x:v>
      </x:c>
      <x:c r="B28" s="9"/>
      <x:c r="C28" s="11"/>
      <x:c r="D28" s="83"/>
      <x:c r="E28" s="68"/>
    </x:row>
    <x:row r="29" spans="1:5" ht="18.75" customHeight="1">
      <x:c r="A29" s="28" t="s">
        <x:v>155</x:v>
      </x:c>
      <x:c r="B29" s="9"/>
      <x:c r="C29" s="11"/>
      <x:c r="D29" s="83"/>
      <x:c r="E29" s="68"/>
    </x:row>
    <x:row r="30" spans="1:5" ht="18.75" customHeight="1">
      <x:c r="A30" s="29" t="s">
        <x:v>117</x:v>
      </x:c>
      <x:c r="B30" s="9"/>
      <x:c r="C30" s="11"/>
      <x:c r="D30" s="83"/>
      <x:c r="E30" s="68"/>
    </x:row>
    <x:row r="31" spans="1:5" ht="22.5" customHeight="1">
      <x:c r="A31" s="20" t="s">
        <x:v>359</x:v>
      </x:c>
      <x:c r="B31" s="22"/>
      <x:c r="C31" s="21"/>
      <x:c r="D31" s="84"/>
      <x:c r="E31" s="70"/>
    </x:row>
    <x:row r="32" spans="1:6" s="73" customFormat="1" ht="18.75" customHeight="1">
      <x:c r="A32" s="66"/>
      <x:c r="B32" s="66"/>
      <x:c r="C32" s="72"/>
      <x:c r="D32" s="72"/>
      <x:c r="E32" s="66"/>
      <x:c r="F32" s="6"/>
    </x:row>
  </x:sheetData>
  <x:mergeCells count="4">
    <x:mergeCell ref="A4:A5"/>
    <x:mergeCell ref="B4:B5"/>
    <x:mergeCell ref="C4:D4"/>
    <x:mergeCell ref="E4:E5"/>
  </x:mergeCells>
  <x:pageMargins left="1.16930556297302246094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F11"/>
  <x:sheetViews>
    <x:sheetView view="pageBreakPreview" topLeftCell="A1" zoomScaleNormal="100" zoomScaleSheetLayoutView="100" workbookViewId="0">
      <x:selection activeCell="E19" activeCellId="0" sqref="E19:E19"/>
    </x:sheetView>
  </x:sheetViews>
  <x:sheetFormatPr defaultColWidth="8.88671875" defaultRowHeight="13.55000000000000071054"/>
  <x:cols>
    <x:col min="2" max="2" width="28.88671875" style="134" customWidth="1"/>
    <x:col min="4" max="4" width="8.88671875" bestFit="1" customWidth="1"/>
    <x:col min="5" max="5" width="10.77734375" style="135" customWidth="1"/>
    <x:col min="6" max="6" width="10.88671875" style="135" customWidth="1"/>
  </x:cols>
  <x:sheetData>
    <x:row r="1" spans="1:6" ht="28.5" customHeight="1">
      <x:c r="A1" s="136" t="s">
        <x:v>128</x:v>
      </x:c>
      <x:c r="B1" s="191" t="s">
        <x:v>318</x:v>
      </x:c>
      <x:c r="C1" s="192"/>
      <x:c r="D1" s="192"/>
      <x:c r="E1" s="192"/>
      <x:c r="F1" s="193"/>
    </x:row>
    <x:row r="2" spans="1:6" ht="24.75" customHeight="1">
      <x:c r="A2" s="137" t="s">
        <x:v>384</x:v>
      </x:c>
      <x:c r="B2" s="138" t="s">
        <x:v>2</x:v>
      </x:c>
      <x:c r="C2" s="138" t="s">
        <x:v>381</x:v>
      </x:c>
      <x:c r="D2" s="138" t="s">
        <x:v>391</x:v>
      </x:c>
      <x:c r="E2" s="139" t="s">
        <x:v>175</x:v>
      </x:c>
      <x:c r="F2" s="140" t="s">
        <x:v>164</x:v>
      </x:c>
    </x:row>
    <x:row r="3" spans="1:6" ht="24.75" customHeight="1">
      <x:c r="A3" s="141">
        <x:v>1</x:v>
      </x:c>
      <x:c r="B3" s="142" t="s">
        <x:v>307</x:v>
      </x:c>
      <x:c r="C3" s="142" t="s">
        <x:v>370</x:v>
      </x:c>
      <x:c r="D3" s="142"/>
      <x:c r="E3" s="143"/>
      <x:c r="F3" s="144">
        <x:f>D3*E3</x:f>
        <x:v>0</x:v>
      </x:c>
    </x:row>
    <x:row r="4" spans="1:6" ht="24.75" customHeight="1">
      <x:c r="A4" s="141">
        <x:v>2</x:v>
      </x:c>
      <x:c r="B4" s="142" t="s">
        <x:v>92</x:v>
      </x:c>
      <x:c r="C4" s="142" t="s">
        <x:v>370</x:v>
      </x:c>
      <x:c r="D4" s="142"/>
      <x:c r="E4" s="143"/>
      <x:c r="F4" s="144">
        <x:f t="shared" ref="F4:F10" si="0">D4*E4</x:f>
        <x:v>0</x:v>
      </x:c>
    </x:row>
    <x:row r="5" spans="1:6" ht="24.75" customHeight="1">
      <x:c r="A5" s="141">
        <x:v>3</x:v>
      </x:c>
      <x:c r="B5" s="142" t="s">
        <x:v>111</x:v>
      </x:c>
      <x:c r="C5" s="142" t="s">
        <x:v>370</x:v>
      </x:c>
      <x:c r="D5" s="142"/>
      <x:c r="E5" s="143"/>
      <x:c r="F5" s="144">
        <x:f t="shared" si="0"/>
        <x:v>0</x:v>
      </x:c>
    </x:row>
    <x:row r="6" spans="1:6" ht="24.75" customHeight="1">
      <x:c r="A6" s="141">
        <x:v>4</x:v>
      </x:c>
      <x:c r="B6" s="142" t="s">
        <x:v>331</x:v>
      </x:c>
      <x:c r="C6" s="142" t="s">
        <x:v>370</x:v>
      </x:c>
      <x:c r="D6" s="142"/>
      <x:c r="E6" s="143"/>
      <x:c r="F6" s="144">
        <x:f t="shared" si="0"/>
        <x:v>0</x:v>
      </x:c>
    </x:row>
    <x:row r="7" spans="1:6" ht="24.75" customHeight="1">
      <x:c r="A7" s="141">
        <x:v>5</x:v>
      </x:c>
      <x:c r="B7" s="142" t="s">
        <x:v>352</x:v>
      </x:c>
      <x:c r="C7" s="142" t="s">
        <x:v>370</x:v>
      </x:c>
      <x:c r="D7" s="142"/>
      <x:c r="E7" s="143"/>
      <x:c r="F7" s="144">
        <x:f t="shared" si="0"/>
        <x:v>0</x:v>
      </x:c>
    </x:row>
    <x:row r="8" spans="1:6" ht="24.75" customHeight="1">
      <x:c r="A8" s="141">
        <x:v>6</x:v>
      </x:c>
      <x:c r="B8" s="142" t="s">
        <x:v>170</x:v>
      </x:c>
      <x:c r="C8" s="142" t="s">
        <x:v>370</x:v>
      </x:c>
      <x:c r="D8" s="145"/>
      <x:c r="E8" s="143"/>
      <x:c r="F8" s="144">
        <x:f t="shared" si="0"/>
        <x:v>0</x:v>
      </x:c>
    </x:row>
    <x:row r="9" spans="1:6" customFormat="1" ht="24.75" customHeight="1">
      <x:c r="A9" s="141">
        <x:v>7</x:v>
      </x:c>
      <x:c r="B9" s="142" t="s">
        <x:v>118</x:v>
      </x:c>
      <x:c r="C9" s="142" t="s">
        <x:v>370</x:v>
      </x:c>
      <x:c r="D9" s="145"/>
      <x:c r="E9" s="143"/>
      <x:c r="F9" s="144">
        <x:f t="shared" si="0"/>
        <x:v>0</x:v>
      </x:c>
    </x:row>
    <x:row r="10" spans="1:6" ht="24.75" customHeight="1">
      <x:c r="A10" s="141">
        <x:v>8</x:v>
      </x:c>
      <x:c r="B10" s="142" t="s">
        <x:v>242</x:v>
      </x:c>
      <x:c r="C10" s="142" t="s">
        <x:v>370</x:v>
      </x:c>
      <x:c r="D10" s="142"/>
      <x:c r="E10" s="143"/>
      <x:c r="F10" s="144">
        <x:f t="shared" si="0"/>
        <x:v>0</x:v>
      </x:c>
    </x:row>
    <x:row r="11" spans="1:6" ht="24.75" customHeight="1">
      <x:c r="A11" s="146"/>
      <x:c r="B11" s="147" t="s">
        <x:v>152</x:v>
      </x:c>
      <x:c r="C11" s="148"/>
      <x:c r="D11" s="148"/>
      <x:c r="E11" s="149"/>
      <x:c r="F11" s="150">
        <x:f>SUM(F3:F10)</x:f>
        <x:v>0</x:v>
      </x:c>
    </x:row>
  </x:sheetData>
  <x:mergeCells count="1">
    <x:mergeCell ref="B1:F1"/>
  </x:mergeCells>
  <x:pageMargins left="0.69972223043441772461" right="0.69972223043441772461" top="0.75" bottom="0.75" header="0.30000001192092895508" footer="0.30000001192092895508"/>
  <x:pageSetup paperSize="9" scale="100" firstPageNumber="1" fitToWidth="0" fitToHeight="0" orientation="portrait" usePrinterDefaults="1" blackAndWhite="0" draft="0" useFirstPageNumber="0" horizontalDpi="600" verticalDpi="600" copies="1"/>
  <x:headerFooter differentOddEven="0" differentFirst="0" scaleWithDoc="1" alignWithMargins="1"/>
  <x:colBreaks count="1" manualBreakCount="1">
    <x:brk id="6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5" baseType="lpstr">
      <vt:lpstr>갑지</vt:lpstr>
      <vt:lpstr>재료비</vt:lpstr>
      <vt:lpstr>직접노무비</vt:lpstr>
      <vt:lpstr>경비산출내역</vt:lpstr>
      <vt:lpstr>외주가공</vt:lpstr>
    </vt:vector>
  </ep:TitlesOfParts>
  <ep:TotalTime>519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22</cp:revision>
  <cp:lastPrinted>2026-08-31T00:43:32.772</cp:lastPrinted>
  <dcterms:created xsi:type="dcterms:W3CDTF">2003-02-13T02:37:25.000</dcterms:created>
  <dcterms:modified xsi:type="dcterms:W3CDTF">2026-08-31T04:41:13.103</dcterms:modified>
  <cp:version>1300.0100.01</cp:version>
</cp:coreProperties>
</file>